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3-чорак АКТга юборилди\АВ-3299 от 07.05.2021 й. 3-чорак 2024 й\"/>
    </mc:Choice>
  </mc:AlternateContent>
  <bookViews>
    <workbookView xWindow="-120" yWindow="-120" windowWidth="29040" windowHeight="15840" tabRatio="734"/>
  </bookViews>
  <sheets>
    <sheet name="Бюджет" sheetId="1" r:id="rId1"/>
    <sheet name="Внебюджет" sheetId="2" r:id="rId2"/>
    <sheet name="Внебюджет (2)" sheetId="3" r:id="rId3"/>
    <sheet name="Внебюджет (3)" sheetId="9" r:id="rId4"/>
  </sheets>
  <definedNames>
    <definedName name="_xlnm._FilterDatabase" localSheetId="0" hidden="1">Бюджет!$A$7:$J$86</definedName>
    <definedName name="_xlnm._FilterDatabase" localSheetId="1" hidden="1">Внебюджет!$A$7:$J$26</definedName>
    <definedName name="_xlnm._FilterDatabase" localSheetId="2" hidden="1">'Внебюджет (2)'!$A$7:$J$10</definedName>
    <definedName name="_xlnm._FilterDatabase" localSheetId="3" hidden="1">'Внебюджет (3)'!$A$7:$J$10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6" i="1" l="1"/>
  <c r="H11" i="3" l="1"/>
  <c r="H26" i="2" l="1"/>
  <c r="H11" i="9" l="1"/>
</calcChain>
</file>

<file path=xl/sharedStrings.xml><?xml version="1.0" encoding="utf-8"?>
<sst xmlns="http://schemas.openxmlformats.org/spreadsheetml/2006/main" count="591" uniqueCount="321">
  <si>
    <t>ID</t>
  </si>
  <si>
    <t>№</t>
  </si>
  <si>
    <t>Номер и дата регистрации договора</t>
  </si>
  <si>
    <t>Поставщика товаров (работ, услуг)</t>
  </si>
  <si>
    <t>Номер и дата заключения договора</t>
  </si>
  <si>
    <t>Сумма</t>
  </si>
  <si>
    <t>Статья</t>
  </si>
  <si>
    <t>Состояние</t>
  </si>
  <si>
    <t>13</t>
  </si>
  <si>
    <t>Утвержден</t>
  </si>
  <si>
    <t>4252110</t>
  </si>
  <si>
    <t>17</t>
  </si>
  <si>
    <t>4299990</t>
  </si>
  <si>
    <t>Всего</t>
  </si>
  <si>
    <t>МАЪЛУМОТ</t>
  </si>
  <si>
    <t xml:space="preserve">Ш/ҳв: </t>
  </si>
  <si>
    <t>100010860262777033210011001</t>
  </si>
  <si>
    <t xml:space="preserve">Даври:  </t>
  </si>
  <si>
    <t>4354920</t>
  </si>
  <si>
    <t>11</t>
  </si>
  <si>
    <t>14</t>
  </si>
  <si>
    <t>12</t>
  </si>
  <si>
    <t>9</t>
  </si>
  <si>
    <t>8</t>
  </si>
  <si>
    <t>4354990</t>
  </si>
  <si>
    <t>6</t>
  </si>
  <si>
    <t>4354910</t>
  </si>
  <si>
    <t>2</t>
  </si>
  <si>
    <t>4234990</t>
  </si>
  <si>
    <t>4292200</t>
  </si>
  <si>
    <t>4234920</t>
  </si>
  <si>
    <t>401010860262777033210011001</t>
  </si>
  <si>
    <t>4</t>
  </si>
  <si>
    <t>3</t>
  </si>
  <si>
    <t>1</t>
  </si>
  <si>
    <t>400110860262777033210011001</t>
  </si>
  <si>
    <t>10</t>
  </si>
  <si>
    <t>15</t>
  </si>
  <si>
    <t>16</t>
  </si>
  <si>
    <t>18</t>
  </si>
  <si>
    <t>19</t>
  </si>
  <si>
    <t>21</t>
  </si>
  <si>
    <t>22</t>
  </si>
  <si>
    <t>38</t>
  </si>
  <si>
    <t>401410860262777033210011001</t>
  </si>
  <si>
    <t>31771</t>
  </si>
  <si>
    <t>92</t>
  </si>
  <si>
    <t>199460</t>
  </si>
  <si>
    <t>199471</t>
  </si>
  <si>
    <t>199472</t>
  </si>
  <si>
    <t>199482</t>
  </si>
  <si>
    <t>2415495</t>
  </si>
  <si>
    <t>2415508</t>
  </si>
  <si>
    <t>2415525</t>
  </si>
  <si>
    <t>2415548</t>
  </si>
  <si>
    <t>01.07.2024 - 30.09.2024 й.</t>
  </si>
  <si>
    <t>Ўзбекистон Республикаси Олий судининг бюджет маблағлари ҳисобидан амалга оширган давлат харидлари тўғрисида 
2024 йил 30 сентябрь холатига</t>
  </si>
  <si>
    <t>Ўзбекистон Республикаси Олий судининг бюджетдан ташқари маблағлари ҳисобидан амалга оширган давлат харидлари тўғрисида 
2024 йил 30 сентябрь холатига</t>
  </si>
  <si>
    <t>236691</t>
  </si>
  <si>
    <t>235983</t>
  </si>
  <si>
    <t>215537</t>
  </si>
  <si>
    <t>214121</t>
  </si>
  <si>
    <t>214065</t>
  </si>
  <si>
    <t>211385</t>
  </si>
  <si>
    <t>210552</t>
  </si>
  <si>
    <t>210546</t>
  </si>
  <si>
    <t>210550</t>
  </si>
  <si>
    <t>208098</t>
  </si>
  <si>
    <t>208096</t>
  </si>
  <si>
    <t>208095</t>
  </si>
  <si>
    <t>208091</t>
  </si>
  <si>
    <t>208082</t>
  </si>
  <si>
    <t>208080</t>
  </si>
  <si>
    <t>206852</t>
  </si>
  <si>
    <t>206855</t>
  </si>
  <si>
    <t>206848</t>
  </si>
  <si>
    <t>206840</t>
  </si>
  <si>
    <t>206826</t>
  </si>
  <si>
    <t>206819</t>
  </si>
  <si>
    <t>206814</t>
  </si>
  <si>
    <t>206810</t>
  </si>
  <si>
    <t>206782</t>
  </si>
  <si>
    <t>206773</t>
  </si>
  <si>
    <t>201310</t>
  </si>
  <si>
    <t>NEW WINNER FORISH xususiy korxonasi</t>
  </si>
  <si>
    <t>OOO BUSINESS JAT AVIA</t>
  </si>
  <si>
    <t>Urganch Palas МЧЖ.</t>
  </si>
  <si>
    <t>ZZZ MDM CONSULTING MCHJ</t>
  </si>
  <si>
    <t>ASL BARAKA TEXNOLOGIYA MCHJ</t>
  </si>
  <si>
    <t>YTT UMARXODJAYEV ABROR ZAKIRXODJAYEVICH</t>
  </si>
  <si>
    <t>ООО BOBURSHOH NAMANGAN</t>
  </si>
  <si>
    <t>OOO Alexander Hotel</t>
  </si>
  <si>
    <t>DEVEL ECO GROUP МЧЖ</t>
  </si>
  <si>
    <t>YTT MUXAMMADIYEV MUXAMMADAMIR ULUG?BEK O?G?LI</t>
  </si>
  <si>
    <t>NUR ZAMIN PARTNER 2022 MCHJ</t>
  </si>
  <si>
    <t>ЧП BOQIY BUXORO INVEST</t>
  </si>
  <si>
    <t>YTT ESHIMOV DOSTON TO?LQIN O?G?LI</t>
  </si>
  <si>
    <t>KANS SHOP XK</t>
  </si>
  <si>
    <t>YaTT Sobirov Doniyorbek Ulug`bek o`g`li</t>
  </si>
  <si>
    <t>OOOPOWER MAX GROUP</t>
  </si>
  <si>
    <t>YTT XAYITBAYEV SHAHRIYOR OLIMBOY O?G?LI</t>
  </si>
  <si>
    <t>YTT ERUVBOYEV JONDAVLAT FILAL O?G?LI</t>
  </si>
  <si>
    <t>COMBO LUX</t>
  </si>
  <si>
    <t>ARTIKXODAJEV YORKIN BAITROVICH</t>
  </si>
  <si>
    <t>PABLO 777 MCHJ</t>
  </si>
  <si>
    <t>ООО DEXQON BARAKA ZIYO MAKON</t>
  </si>
  <si>
    <t>PARFUME LUXE MCHJ</t>
  </si>
  <si>
    <t>SMART VENDOR MCHJ</t>
  </si>
  <si>
    <t>2499270</t>
  </si>
  <si>
    <t>133/ТВ</t>
  </si>
  <si>
    <t>232734</t>
  </si>
  <si>
    <t>232672</t>
  </si>
  <si>
    <t>2439263</t>
  </si>
  <si>
    <t>86-1</t>
  </si>
  <si>
    <t>66/1</t>
  </si>
  <si>
    <t>SZHB 2024-273</t>
  </si>
  <si>
    <t>2432692</t>
  </si>
  <si>
    <t>2432689</t>
  </si>
  <si>
    <t>2432686</t>
  </si>
  <si>
    <t>2432665</t>
  </si>
  <si>
    <t>2432659</t>
  </si>
  <si>
    <t>2432649</t>
  </si>
  <si>
    <t>2429014</t>
  </si>
  <si>
    <t>2429022</t>
  </si>
  <si>
    <t>2429010</t>
  </si>
  <si>
    <t>2428990</t>
  </si>
  <si>
    <t>2428977</t>
  </si>
  <si>
    <t>2428959</t>
  </si>
  <si>
    <t>2428949</t>
  </si>
  <si>
    <t>2428923</t>
  </si>
  <si>
    <t>2428848</t>
  </si>
  <si>
    <t>2428838</t>
  </si>
  <si>
    <t>783</t>
  </si>
  <si>
    <t>4211000</t>
  </si>
  <si>
    <t>4234100</t>
  </si>
  <si>
    <t>496388</t>
  </si>
  <si>
    <t>489286</t>
  </si>
  <si>
    <t>489268</t>
  </si>
  <si>
    <t>303750</t>
  </si>
  <si>
    <t>305995</t>
  </si>
  <si>
    <t>303890</t>
  </si>
  <si>
    <t>303707</t>
  </si>
  <si>
    <t>290880</t>
  </si>
  <si>
    <t>286000</t>
  </si>
  <si>
    <t>236714</t>
  </si>
  <si>
    <t>274972</t>
  </si>
  <si>
    <t>245601</t>
  </si>
  <si>
    <t>244765</t>
  </si>
  <si>
    <t>243514</t>
  </si>
  <si>
    <t>223512</t>
  </si>
  <si>
    <t>205881</t>
  </si>
  <si>
    <t>203778</t>
  </si>
  <si>
    <t>`RAQAMLI TRANSFORMATSIYA MARKAZI` MCHJ</t>
  </si>
  <si>
    <t>`O`ZBEKISTON RESPUBLIKASI TOVAR-XOMASHYO BIRJASI` AJ</t>
  </si>
  <si>
    <t>YTT KALANDAROV IKROM OTAXONOVICH</t>
  </si>
  <si>
    <t>ЯТТ Madjidov Jamshid Djalilovich</t>
  </si>
  <si>
    <t>OOO Pros-Team</t>
  </si>
  <si>
    <t>ООО Radius travel</t>
  </si>
  <si>
    <t>ВОДИЙ ШАРК КАНЦЕЛЯРИЯ МОЛЛАРИ МЧЖ</t>
  </si>
  <si>
    <t>UNIVERSAL MOBILE SYSTEMS МЧЖ</t>
  </si>
  <si>
    <t>YTT XO?JAYEV RAMZBEK RAVSHAN O?G?LI</t>
  </si>
  <si>
    <t>ЧП BRESSO</t>
  </si>
  <si>
    <t>LEGENDARY INNOVATION MCHJ</t>
  </si>
  <si>
    <t>OOO MUXAMMAD POLIGRAF</t>
  </si>
  <si>
    <t>АО UZBEKISTAN AIRWAYS</t>
  </si>
  <si>
    <t>YTT ULUG?BERDIYEVA SUG?DIYONA RO?ZIMUROD QIZI</t>
  </si>
  <si>
    <t>OOO Billur suv</t>
  </si>
  <si>
    <t>TIKUV-ZIYO-FAYZ МЧЖ</t>
  </si>
  <si>
    <t>Уз КОЖ МЧЖ Четка</t>
  </si>
  <si>
    <t>OOO Universal Cleaning Group</t>
  </si>
  <si>
    <t>4821140</t>
  </si>
  <si>
    <t>241904</t>
  </si>
  <si>
    <t>4821190</t>
  </si>
  <si>
    <t>2646236</t>
  </si>
  <si>
    <t>241867</t>
  </si>
  <si>
    <t>4292100</t>
  </si>
  <si>
    <t>2615583</t>
  </si>
  <si>
    <t>2605437</t>
  </si>
  <si>
    <t>2499328</t>
  </si>
  <si>
    <t>2583014</t>
  </si>
  <si>
    <t>2520554</t>
  </si>
  <si>
    <t>4252300</t>
  </si>
  <si>
    <t>235761</t>
  </si>
  <si>
    <t>4252200</t>
  </si>
  <si>
    <t>29/06-B</t>
  </si>
  <si>
    <t>2422846</t>
  </si>
  <si>
    <t>дог 170102867999 
д/с№2</t>
  </si>
  <si>
    <t>360401</t>
  </si>
  <si>
    <t>355801</t>
  </si>
  <si>
    <t>340627</t>
  </si>
  <si>
    <t>Oliy sud huzuridagi Departamentning Toshkent shahar hududiy bo?limi</t>
  </si>
  <si>
    <t>`O?ZBEKISTON RESPUBLIKASI IQTISODIYOT VA MOLIYA VAZIRLIGI` DM</t>
  </si>
  <si>
    <t>309796</t>
  </si>
  <si>
    <t>266031</t>
  </si>
  <si>
    <t>220707</t>
  </si>
  <si>
    <t>UZPOST AJ</t>
  </si>
  <si>
    <t>13/186</t>
  </si>
  <si>
    <t>10/186</t>
  </si>
  <si>
    <t>9/186</t>
  </si>
  <si>
    <t>318008</t>
  </si>
  <si>
    <t>317439</t>
  </si>
  <si>
    <t>314267</t>
  </si>
  <si>
    <t>314257</t>
  </si>
  <si>
    <t>314226</t>
  </si>
  <si>
    <t>309609</t>
  </si>
  <si>
    <t>306035</t>
  </si>
  <si>
    <t>306016</t>
  </si>
  <si>
    <t>306010</t>
  </si>
  <si>
    <t>302049</t>
  </si>
  <si>
    <t>306046</t>
  </si>
  <si>
    <t>303899</t>
  </si>
  <si>
    <t>302048</t>
  </si>
  <si>
    <t>301161</t>
  </si>
  <si>
    <t>299715</t>
  </si>
  <si>
    <t>299708</t>
  </si>
  <si>
    <t>18608</t>
  </si>
  <si>
    <t>297925</t>
  </si>
  <si>
    <t>295720</t>
  </si>
  <si>
    <t>288195</t>
  </si>
  <si>
    <t>282619</t>
  </si>
  <si>
    <t>282397</t>
  </si>
  <si>
    <t>279350</t>
  </si>
  <si>
    <t>279190</t>
  </si>
  <si>
    <t>277933</t>
  </si>
  <si>
    <t>277930</t>
  </si>
  <si>
    <t>277931</t>
  </si>
  <si>
    <t>277929</t>
  </si>
  <si>
    <t>277928</t>
  </si>
  <si>
    <t>268730</t>
  </si>
  <si>
    <t>247663</t>
  </si>
  <si>
    <t>264589</t>
  </si>
  <si>
    <t>264468</t>
  </si>
  <si>
    <t>255159</t>
  </si>
  <si>
    <t>250651</t>
  </si>
  <si>
    <t>250634</t>
  </si>
  <si>
    <t>249276</t>
  </si>
  <si>
    <t>247954</t>
  </si>
  <si>
    <t>247944</t>
  </si>
  <si>
    <t>246590</t>
  </si>
  <si>
    <t>245650</t>
  </si>
  <si>
    <t>244813</t>
  </si>
  <si>
    <t>243900</t>
  </si>
  <si>
    <t>243892</t>
  </si>
  <si>
    <t>240091</t>
  </si>
  <si>
    <t>240077</t>
  </si>
  <si>
    <t>240071</t>
  </si>
  <si>
    <t>240067</t>
  </si>
  <si>
    <t>ОООFikrlar bulogi</t>
  </si>
  <si>
    <t>DELTA SERVISE 1</t>
  </si>
  <si>
    <t>OTASH SIFAT МЧЖ</t>
  </si>
  <si>
    <t>YTT MUTALOV AZIZBEK ABDUBANNO O?G?LI</t>
  </si>
  <si>
    <t>PANDA REAL GROUP MCHJ</t>
  </si>
  <si>
    <t>ХК SUPER SMART SERVICE</t>
  </si>
  <si>
    <t>MCHJ SAYYOD BEST</t>
  </si>
  <si>
    <t>ЯТТ RIKSIYEV TOXIR INOYATOVICH</t>
  </si>
  <si>
    <t>O`ZBEKTELEKOM АЖ</t>
  </si>
  <si>
    <t>EFFECTIVE EXCELLENT BUSINESS MAS`ULIYATI CHEKLANGAN JAMIYAT</t>
  </si>
  <si>
    <t>OOO EAST LINE TELEKOM</t>
  </si>
  <si>
    <t>МЧЖГулистон-Сариосиё-Курилиш</t>
  </si>
  <si>
    <t>MIX LINE MCHJ</t>
  </si>
  <si>
    <t>MChJ Agile</t>
  </si>
  <si>
    <t>OOO KEYS LUCK</t>
  </si>
  <si>
    <t>UNG PETRO МЧЖ</t>
  </si>
  <si>
    <t>ООО SHARIF INVEST DEAL</t>
  </si>
  <si>
    <t>УзР Марказий Давлат архиви</t>
  </si>
  <si>
    <t>GULCHEHRA MALIKA Х/К</t>
  </si>
  <si>
    <t>Led Star servise</t>
  </si>
  <si>
    <t>ЯККА ТАРТИБДАГИ ТАДБИРКОР</t>
  </si>
  <si>
    <t>GRAND MIR MASTER KOTLOV MCHJ</t>
  </si>
  <si>
    <t>TRADE KONTORA MCHJ</t>
  </si>
  <si>
    <t>AVTOTEXXIZMAT МЧЖ</t>
  </si>
  <si>
    <t>ZAYNIYEV FAZLIDDIN RAMAZON O?G?LI</t>
  </si>
  <si>
    <t>4252500</t>
  </si>
  <si>
    <t>2669173</t>
  </si>
  <si>
    <t>2667297</t>
  </si>
  <si>
    <t>2659964</t>
  </si>
  <si>
    <t>2659937</t>
  </si>
  <si>
    <t>2659892</t>
  </si>
  <si>
    <t>109</t>
  </si>
  <si>
    <t>2646362</t>
  </si>
  <si>
    <t>2646307</t>
  </si>
  <si>
    <t>2646291</t>
  </si>
  <si>
    <t>2637901</t>
  </si>
  <si>
    <t>2646395</t>
  </si>
  <si>
    <t>841</t>
  </si>
  <si>
    <t>2637897</t>
  </si>
  <si>
    <t>2636317</t>
  </si>
  <si>
    <t>689</t>
  </si>
  <si>
    <t>144/ТВ</t>
  </si>
  <si>
    <t>дог CPIO-1011/VDC-1-СОН д/с №2</t>
  </si>
  <si>
    <t>405/04</t>
  </si>
  <si>
    <t>2626469</t>
  </si>
  <si>
    <t>154</t>
  </si>
  <si>
    <t>2599066</t>
  </si>
  <si>
    <t>2598715</t>
  </si>
  <si>
    <t>258</t>
  </si>
  <si>
    <t>88</t>
  </si>
  <si>
    <t>2589021</t>
  </si>
  <si>
    <t>2589014</t>
  </si>
  <si>
    <t>2589015</t>
  </si>
  <si>
    <t>2589009</t>
  </si>
  <si>
    <t>2589008</t>
  </si>
  <si>
    <t>1673-24</t>
  </si>
  <si>
    <t>236215</t>
  </si>
  <si>
    <t>А-82</t>
  </si>
  <si>
    <t>138/ТВ</t>
  </si>
  <si>
    <t>48</t>
  </si>
  <si>
    <t>2531011</t>
  </si>
  <si>
    <t>2530974</t>
  </si>
  <si>
    <t>137/TB</t>
  </si>
  <si>
    <t>2525521</t>
  </si>
  <si>
    <t>2525457</t>
  </si>
  <si>
    <t>807</t>
  </si>
  <si>
    <t>01/08-01</t>
  </si>
  <si>
    <t>235897</t>
  </si>
  <si>
    <t>267</t>
  </si>
  <si>
    <t>136/ТВ</t>
  </si>
  <si>
    <t>2507346</t>
  </si>
  <si>
    <t>2507322</t>
  </si>
  <si>
    <t>2507300</t>
  </si>
  <si>
    <t>2507286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</si>
</sst>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_-* #,##0.00_р_._-;\-* #,##0.00_р_._-;_-* &quot;-&quot;??_р_._-;_-@_-"/>
    <numFmt numFmtId="166" formatCode="_-* #,##0\ _₽_-;\-* #,##0\ _₽_-;_-* &quot;-&quot;??\ _₽_-;_-@_-"/>
  </numFmts>
  <fonts count="2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165" fontId="18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5" fontId="18" fillId="0" borderId="0"/>
  </cellStyleXfs>
  <cellXfs count="29">
    <xf numFmtId="0" fontId="0" fillId="0" borderId="0" xfId="0"/>
    <xf numFmtId="165" fontId="25" fillId="0" borderId="10" xfId="1" applyFont="1" applyFill="1" applyBorder="1" applyAlignment="1" applyProtection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0" fillId="0" borderId="0" xfId="0" applyFill="1"/>
    <xf numFmtId="0" fontId="19" fillId="0" borderId="0" xfId="0" applyFont="1" applyFill="1" applyAlignment="1">
      <alignment horizontal="center" vertical="center" wrapText="1"/>
    </xf>
    <xf numFmtId="0" fontId="22" fillId="0" borderId="0" xfId="0" applyFont="1" applyFill="1" applyAlignment="1"/>
    <xf numFmtId="49" fontId="22" fillId="0" borderId="0" xfId="0" applyNumberFormat="1" applyFont="1" applyFill="1" applyAlignment="1"/>
    <xf numFmtId="0" fontId="19" fillId="0" borderId="0" xfId="0" applyFont="1" applyFill="1" applyAlignment="1">
      <alignment horizontal="center" vertical="center" wrapText="1"/>
    </xf>
    <xf numFmtId="0" fontId="21" fillId="0" borderId="0" xfId="0" applyFont="1" applyFill="1"/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/>
    </xf>
    <xf numFmtId="14" fontId="25" fillId="0" borderId="10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165" fontId="25" fillId="0" borderId="10" xfId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center"/>
    </xf>
    <xf numFmtId="165" fontId="20" fillId="0" borderId="10" xfId="0" applyNumberFormat="1" applyFont="1" applyFill="1" applyBorder="1"/>
    <xf numFmtId="0" fontId="21" fillId="0" borderId="10" xfId="0" applyFont="1" applyFill="1" applyBorder="1"/>
    <xf numFmtId="0" fontId="25" fillId="0" borderId="10" xfId="0" applyFont="1" applyFill="1" applyBorder="1" applyAlignment="1">
      <alignment vertical="center" wrapText="1"/>
    </xf>
    <xf numFmtId="165" fontId="20" fillId="0" borderId="10" xfId="0" applyNumberFormat="1" applyFont="1" applyFill="1" applyBorder="1" applyAlignment="1">
      <alignment horizontal="center"/>
    </xf>
    <xf numFmtId="0" fontId="0" fillId="0" borderId="10" xfId="0" applyFill="1" applyBorder="1"/>
    <xf numFmtId="166" fontId="25" fillId="0" borderId="10" xfId="1" applyNumberFormat="1" applyFont="1" applyFill="1" applyBorder="1" applyAlignment="1" applyProtection="1">
      <alignment horizontal="center" vertical="center"/>
    </xf>
    <xf numFmtId="165" fontId="25" fillId="0" borderId="10" xfId="1" applyFont="1" applyFill="1" applyBorder="1" applyAlignment="1">
      <alignment vertical="center"/>
    </xf>
    <xf numFmtId="0" fontId="25" fillId="0" borderId="10" xfId="0" applyFont="1" applyFill="1" applyBorder="1" applyAlignment="1">
      <alignment vertical="center"/>
    </xf>
    <xf numFmtId="165" fontId="20" fillId="0" borderId="10" xfId="1" applyFont="1" applyFill="1" applyBorder="1"/>
  </cellXfs>
  <cellStyles count="44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 customBuiltin="1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Финансовый" xfId="1" builtinId="3" customBuiltin="1"/>
    <cellStyle name="Финансовый 2" xfId="43"/>
    <cellStyle name="Хороший" xfId="7" builtinId="26" customBuiltin="1"/>
  </cellStyles>
  <dxfs count="0"/>
  <tableStyles count="0" defaultTableStyle="TableStyleMedium2" defaultPivotStyle="PivotStyleLight16"/>
  <colors>
    <mruColors>
      <color rgb="FF8837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6"/>
  <sheetViews>
    <sheetView tabSelected="1" workbookViewId="0">
      <selection activeCell="A3" sqref="A3:J3"/>
    </sheetView>
  </sheetViews>
  <sheetFormatPr defaultRowHeight="15" x14ac:dyDescent="0.25"/>
  <cols>
    <col min="1" max="1" width="12.140625" style="3" customWidth="1"/>
    <col min="2" max="2" width="7.42578125" style="3" customWidth="1"/>
    <col min="3" max="3" width="11.140625" style="3" customWidth="1"/>
    <col min="4" max="4" width="17.85546875" style="3" customWidth="1"/>
    <col min="5" max="5" width="40.140625" style="3" customWidth="1"/>
    <col min="6" max="6" width="15" style="3" customWidth="1"/>
    <col min="7" max="7" width="16" style="3" bestFit="1" customWidth="1"/>
    <col min="8" max="8" width="20.42578125" style="3" bestFit="1" customWidth="1"/>
    <col min="9" max="9" width="13" style="3" bestFit="1" customWidth="1"/>
    <col min="10" max="10" width="13.5703125" style="3" customWidth="1"/>
    <col min="11" max="16384" width="9.140625" style="3"/>
  </cols>
  <sheetData>
    <row r="2" spans="1:10" ht="44.25" customHeight="1" x14ac:dyDescent="0.25">
      <c r="A2" s="4" t="s">
        <v>56</v>
      </c>
      <c r="B2" s="4"/>
      <c r="C2" s="4"/>
      <c r="D2" s="4"/>
      <c r="E2" s="4"/>
      <c r="F2" s="4"/>
      <c r="G2" s="4"/>
      <c r="H2" s="4"/>
      <c r="I2" s="4"/>
      <c r="J2" s="4"/>
    </row>
    <row r="3" spans="1:10" ht="18.75" x14ac:dyDescent="0.25">
      <c r="A3" s="4" t="s">
        <v>14</v>
      </c>
      <c r="B3" s="4"/>
      <c r="C3" s="4"/>
      <c r="D3" s="4"/>
      <c r="E3" s="4"/>
      <c r="F3" s="4"/>
      <c r="G3" s="4"/>
      <c r="H3" s="4"/>
      <c r="I3" s="4"/>
      <c r="J3" s="4"/>
    </row>
    <row r="4" spans="1:10" ht="18.75" x14ac:dyDescent="0.3">
      <c r="A4" s="5" t="s">
        <v>15</v>
      </c>
      <c r="B4" s="6" t="s">
        <v>16</v>
      </c>
      <c r="C4" s="5"/>
      <c r="D4" s="5"/>
      <c r="E4" s="5"/>
      <c r="F4" s="7"/>
      <c r="G4" s="7"/>
      <c r="H4" s="7"/>
      <c r="I4" s="7"/>
      <c r="J4" s="7"/>
    </row>
    <row r="5" spans="1:10" ht="18.75" x14ac:dyDescent="0.3">
      <c r="A5" s="5" t="s">
        <v>17</v>
      </c>
      <c r="B5" s="5" t="s">
        <v>55</v>
      </c>
      <c r="C5" s="5"/>
      <c r="D5" s="5"/>
      <c r="E5" s="5"/>
      <c r="F5" s="7"/>
      <c r="G5" s="7"/>
      <c r="H5" s="7"/>
      <c r="I5" s="7"/>
      <c r="J5" s="7"/>
    </row>
    <row r="6" spans="1:10" ht="15.75" x14ac:dyDescent="0.2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43.5" customHeight="1" x14ac:dyDescent="0.25">
      <c r="A7" s="9" t="s">
        <v>0</v>
      </c>
      <c r="B7" s="9" t="s">
        <v>1</v>
      </c>
      <c r="C7" s="10" t="s">
        <v>2</v>
      </c>
      <c r="D7" s="11"/>
      <c r="E7" s="12" t="s">
        <v>3</v>
      </c>
      <c r="F7" s="10" t="s">
        <v>4</v>
      </c>
      <c r="G7" s="11"/>
      <c r="H7" s="12" t="s">
        <v>5</v>
      </c>
      <c r="I7" s="9" t="s">
        <v>6</v>
      </c>
      <c r="J7" s="9" t="s">
        <v>7</v>
      </c>
    </row>
    <row r="8" spans="1:10" ht="43.5" customHeight="1" x14ac:dyDescent="0.25">
      <c r="A8" s="2">
        <v>6834981</v>
      </c>
      <c r="B8" s="9">
        <v>1</v>
      </c>
      <c r="C8" s="2" t="s">
        <v>199</v>
      </c>
      <c r="D8" s="14">
        <v>45565</v>
      </c>
      <c r="E8" s="15" t="s">
        <v>247</v>
      </c>
      <c r="F8" s="2" t="s">
        <v>273</v>
      </c>
      <c r="G8" s="14">
        <v>45564</v>
      </c>
      <c r="H8" s="1">
        <v>2900000</v>
      </c>
      <c r="I8" s="15" t="s">
        <v>12</v>
      </c>
      <c r="J8" s="2" t="s">
        <v>9</v>
      </c>
    </row>
    <row r="9" spans="1:10" ht="43.5" customHeight="1" x14ac:dyDescent="0.25">
      <c r="A9" s="2">
        <v>6833233</v>
      </c>
      <c r="B9" s="9">
        <v>2</v>
      </c>
      <c r="C9" s="2" t="s">
        <v>200</v>
      </c>
      <c r="D9" s="14">
        <v>45565</v>
      </c>
      <c r="E9" s="15" t="s">
        <v>248</v>
      </c>
      <c r="F9" s="2" t="s">
        <v>274</v>
      </c>
      <c r="G9" s="14">
        <v>45564</v>
      </c>
      <c r="H9" s="1">
        <v>495000</v>
      </c>
      <c r="I9" s="15" t="s">
        <v>12</v>
      </c>
      <c r="J9" s="2" t="s">
        <v>9</v>
      </c>
    </row>
    <row r="10" spans="1:10" ht="43.5" customHeight="1" x14ac:dyDescent="0.25">
      <c r="A10" s="2">
        <v>6814593</v>
      </c>
      <c r="B10" s="9">
        <v>3</v>
      </c>
      <c r="C10" s="2" t="s">
        <v>201</v>
      </c>
      <c r="D10" s="14">
        <v>45561</v>
      </c>
      <c r="E10" s="15" t="s">
        <v>249</v>
      </c>
      <c r="F10" s="2" t="s">
        <v>275</v>
      </c>
      <c r="G10" s="14">
        <v>45561</v>
      </c>
      <c r="H10" s="25">
        <v>2500000</v>
      </c>
      <c r="I10" s="15" t="s">
        <v>10</v>
      </c>
      <c r="J10" s="2" t="s">
        <v>9</v>
      </c>
    </row>
    <row r="11" spans="1:10" ht="43.5" customHeight="1" x14ac:dyDescent="0.25">
      <c r="A11" s="2">
        <v>6814574</v>
      </c>
      <c r="B11" s="9">
        <v>4</v>
      </c>
      <c r="C11" s="2" t="s">
        <v>202</v>
      </c>
      <c r="D11" s="14">
        <v>45561</v>
      </c>
      <c r="E11" s="15" t="s">
        <v>250</v>
      </c>
      <c r="F11" s="2" t="s">
        <v>276</v>
      </c>
      <c r="G11" s="14">
        <v>45561</v>
      </c>
      <c r="H11" s="25">
        <v>1900000</v>
      </c>
      <c r="I11" s="15" t="s">
        <v>26</v>
      </c>
      <c r="J11" s="2" t="s">
        <v>9</v>
      </c>
    </row>
    <row r="12" spans="1:10" ht="43.5" customHeight="1" x14ac:dyDescent="0.25">
      <c r="A12" s="2">
        <v>6814334</v>
      </c>
      <c r="B12" s="9">
        <v>5</v>
      </c>
      <c r="C12" s="2" t="s">
        <v>203</v>
      </c>
      <c r="D12" s="14">
        <v>45561</v>
      </c>
      <c r="E12" s="15" t="s">
        <v>251</v>
      </c>
      <c r="F12" s="2" t="s">
        <v>277</v>
      </c>
      <c r="G12" s="14">
        <v>45561</v>
      </c>
      <c r="H12" s="25">
        <v>5865800</v>
      </c>
      <c r="I12" s="15" t="s">
        <v>26</v>
      </c>
      <c r="J12" s="2" t="s">
        <v>9</v>
      </c>
    </row>
    <row r="13" spans="1:10" ht="43.5" customHeight="1" x14ac:dyDescent="0.25">
      <c r="A13" s="2">
        <v>6790641</v>
      </c>
      <c r="B13" s="9">
        <v>6</v>
      </c>
      <c r="C13" s="2" t="s">
        <v>204</v>
      </c>
      <c r="D13" s="14">
        <v>45559</v>
      </c>
      <c r="E13" s="15" t="s">
        <v>86</v>
      </c>
      <c r="F13" s="2" t="s">
        <v>278</v>
      </c>
      <c r="G13" s="14">
        <v>45559</v>
      </c>
      <c r="H13" s="1">
        <v>2180000</v>
      </c>
      <c r="I13" s="15" t="s">
        <v>133</v>
      </c>
      <c r="J13" s="2" t="s">
        <v>9</v>
      </c>
    </row>
    <row r="14" spans="1:10" ht="43.5" customHeight="1" x14ac:dyDescent="0.25">
      <c r="A14" s="2">
        <v>6779005</v>
      </c>
      <c r="B14" s="9">
        <v>7</v>
      </c>
      <c r="C14" s="2" t="s">
        <v>205</v>
      </c>
      <c r="D14" s="14">
        <v>45558</v>
      </c>
      <c r="E14" s="15" t="s">
        <v>252</v>
      </c>
      <c r="F14" s="2" t="s">
        <v>279</v>
      </c>
      <c r="G14" s="14">
        <v>45556</v>
      </c>
      <c r="H14" s="1">
        <v>7298000</v>
      </c>
      <c r="I14" s="15" t="s">
        <v>30</v>
      </c>
      <c r="J14" s="2" t="s">
        <v>9</v>
      </c>
    </row>
    <row r="15" spans="1:10" ht="43.5" customHeight="1" x14ac:dyDescent="0.25">
      <c r="A15" s="2">
        <v>6778977</v>
      </c>
      <c r="B15" s="9">
        <v>8</v>
      </c>
      <c r="C15" s="2" t="s">
        <v>206</v>
      </c>
      <c r="D15" s="14">
        <v>45558</v>
      </c>
      <c r="E15" s="15" t="s">
        <v>253</v>
      </c>
      <c r="F15" s="2" t="s">
        <v>280</v>
      </c>
      <c r="G15" s="14">
        <v>45556</v>
      </c>
      <c r="H15" s="1">
        <v>508500</v>
      </c>
      <c r="I15" s="15" t="s">
        <v>12</v>
      </c>
      <c r="J15" s="2" t="s">
        <v>9</v>
      </c>
    </row>
    <row r="16" spans="1:10" ht="43.5" customHeight="1" x14ac:dyDescent="0.25">
      <c r="A16" s="2">
        <v>6778965</v>
      </c>
      <c r="B16" s="9">
        <v>9</v>
      </c>
      <c r="C16" s="2" t="s">
        <v>207</v>
      </c>
      <c r="D16" s="14">
        <v>45558</v>
      </c>
      <c r="E16" s="15" t="s">
        <v>253</v>
      </c>
      <c r="F16" s="2" t="s">
        <v>281</v>
      </c>
      <c r="G16" s="14">
        <v>45556</v>
      </c>
      <c r="H16" s="1">
        <v>1499600</v>
      </c>
      <c r="I16" s="15" t="s">
        <v>12</v>
      </c>
      <c r="J16" s="2" t="s">
        <v>9</v>
      </c>
    </row>
    <row r="17" spans="1:10" ht="43.5" customHeight="1" x14ac:dyDescent="0.25">
      <c r="A17" s="2">
        <v>6766867</v>
      </c>
      <c r="B17" s="9">
        <v>10</v>
      </c>
      <c r="C17" s="2" t="s">
        <v>208</v>
      </c>
      <c r="D17" s="14">
        <v>45554</v>
      </c>
      <c r="E17" s="15" t="s">
        <v>249</v>
      </c>
      <c r="F17" s="2" t="s">
        <v>282</v>
      </c>
      <c r="G17" s="14">
        <v>45554</v>
      </c>
      <c r="H17" s="25">
        <v>11496000</v>
      </c>
      <c r="I17" s="15" t="s">
        <v>10</v>
      </c>
      <c r="J17" s="2" t="s">
        <v>9</v>
      </c>
    </row>
    <row r="18" spans="1:10" ht="43.5" customHeight="1" x14ac:dyDescent="0.25">
      <c r="A18" s="2">
        <v>6719124</v>
      </c>
      <c r="B18" s="9">
        <v>11</v>
      </c>
      <c r="C18" s="2" t="s">
        <v>209</v>
      </c>
      <c r="D18" s="14">
        <v>45558</v>
      </c>
      <c r="E18" s="15" t="s">
        <v>252</v>
      </c>
      <c r="F18" s="2" t="s">
        <v>283</v>
      </c>
      <c r="G18" s="14">
        <v>45556</v>
      </c>
      <c r="H18" s="1">
        <v>5370000</v>
      </c>
      <c r="I18" s="15" t="s">
        <v>30</v>
      </c>
      <c r="J18" s="2" t="s">
        <v>9</v>
      </c>
    </row>
    <row r="19" spans="1:10" ht="43.5" customHeight="1" x14ac:dyDescent="0.25">
      <c r="A19" s="2">
        <v>6709570</v>
      </c>
      <c r="B19" s="9">
        <v>12</v>
      </c>
      <c r="C19" s="2" t="s">
        <v>210</v>
      </c>
      <c r="D19" s="14">
        <v>45555</v>
      </c>
      <c r="E19" s="15" t="s">
        <v>103</v>
      </c>
      <c r="F19" s="2" t="s">
        <v>284</v>
      </c>
      <c r="G19" s="14">
        <v>45554</v>
      </c>
      <c r="H19" s="1">
        <v>7298000</v>
      </c>
      <c r="I19" s="15" t="s">
        <v>134</v>
      </c>
      <c r="J19" s="2" t="s">
        <v>9</v>
      </c>
    </row>
    <row r="20" spans="1:10" ht="43.5" customHeight="1" x14ac:dyDescent="0.25">
      <c r="A20" s="2">
        <v>6695423</v>
      </c>
      <c r="B20" s="9">
        <v>13</v>
      </c>
      <c r="C20" s="2" t="s">
        <v>211</v>
      </c>
      <c r="D20" s="14">
        <v>45554</v>
      </c>
      <c r="E20" s="15" t="s">
        <v>249</v>
      </c>
      <c r="F20" s="2" t="s">
        <v>285</v>
      </c>
      <c r="G20" s="14">
        <v>45554</v>
      </c>
      <c r="H20" s="25">
        <v>11496000</v>
      </c>
      <c r="I20" s="15" t="s">
        <v>10</v>
      </c>
      <c r="J20" s="2" t="s">
        <v>9</v>
      </c>
    </row>
    <row r="21" spans="1:10" ht="43.5" customHeight="1" x14ac:dyDescent="0.25">
      <c r="A21" s="2">
        <v>6690110</v>
      </c>
      <c r="B21" s="9">
        <v>14</v>
      </c>
      <c r="C21" s="2" t="s">
        <v>212</v>
      </c>
      <c r="D21" s="14">
        <v>45554</v>
      </c>
      <c r="E21" s="15" t="s">
        <v>254</v>
      </c>
      <c r="F21" s="2" t="s">
        <v>286</v>
      </c>
      <c r="G21" s="14">
        <v>45554</v>
      </c>
      <c r="H21" s="1">
        <v>9000000</v>
      </c>
      <c r="I21" s="15" t="s">
        <v>12</v>
      </c>
      <c r="J21" s="2" t="s">
        <v>9</v>
      </c>
    </row>
    <row r="22" spans="1:10" ht="43.5" customHeight="1" x14ac:dyDescent="0.25">
      <c r="A22" s="2">
        <v>6677840</v>
      </c>
      <c r="B22" s="9">
        <v>15</v>
      </c>
      <c r="C22" s="2" t="s">
        <v>213</v>
      </c>
      <c r="D22" s="14">
        <v>45553</v>
      </c>
      <c r="E22" s="15" t="s">
        <v>164</v>
      </c>
      <c r="F22" s="2" t="s">
        <v>287</v>
      </c>
      <c r="G22" s="14">
        <v>45548</v>
      </c>
      <c r="H22" s="1">
        <v>743247</v>
      </c>
      <c r="I22" s="15" t="s">
        <v>133</v>
      </c>
      <c r="J22" s="2" t="s">
        <v>9</v>
      </c>
    </row>
    <row r="23" spans="1:10" ht="43.5" customHeight="1" x14ac:dyDescent="0.25">
      <c r="A23" s="2">
        <v>6677729</v>
      </c>
      <c r="B23" s="9">
        <v>16</v>
      </c>
      <c r="C23" s="2" t="s">
        <v>214</v>
      </c>
      <c r="D23" s="14">
        <v>45553</v>
      </c>
      <c r="E23" s="15" t="s">
        <v>85</v>
      </c>
      <c r="F23" s="2" t="s">
        <v>288</v>
      </c>
      <c r="G23" s="14">
        <v>45545</v>
      </c>
      <c r="H23" s="1">
        <v>4648000</v>
      </c>
      <c r="I23" s="15" t="s">
        <v>133</v>
      </c>
      <c r="J23" s="2" t="s">
        <v>9</v>
      </c>
    </row>
    <row r="24" spans="1:10" ht="43.5" customHeight="1" x14ac:dyDescent="0.25">
      <c r="A24" s="2">
        <v>6676247</v>
      </c>
      <c r="B24" s="9">
        <v>17</v>
      </c>
      <c r="C24" s="2" t="s">
        <v>215</v>
      </c>
      <c r="D24" s="14">
        <v>45553</v>
      </c>
      <c r="E24" s="15" t="s">
        <v>255</v>
      </c>
      <c r="F24" s="2" t="s">
        <v>289</v>
      </c>
      <c r="G24" s="14">
        <v>45552</v>
      </c>
      <c r="H24" s="1">
        <v>17400000</v>
      </c>
      <c r="I24" s="15" t="s">
        <v>29</v>
      </c>
      <c r="J24" s="2" t="s">
        <v>9</v>
      </c>
    </row>
    <row r="25" spans="1:10" ht="43.5" customHeight="1" x14ac:dyDescent="0.25">
      <c r="A25" s="2">
        <v>6660782</v>
      </c>
      <c r="B25" s="9">
        <v>18</v>
      </c>
      <c r="C25" s="2" t="s">
        <v>216</v>
      </c>
      <c r="D25" s="14">
        <v>45551</v>
      </c>
      <c r="E25" s="15" t="s">
        <v>161</v>
      </c>
      <c r="F25" s="2" t="s">
        <v>290</v>
      </c>
      <c r="G25" s="14">
        <v>45548</v>
      </c>
      <c r="H25" s="25">
        <v>1750000</v>
      </c>
      <c r="I25" s="15" t="s">
        <v>10</v>
      </c>
      <c r="J25" s="2" t="s">
        <v>9</v>
      </c>
    </row>
    <row r="26" spans="1:10" ht="43.5" customHeight="1" x14ac:dyDescent="0.25">
      <c r="A26" s="2">
        <v>6646736</v>
      </c>
      <c r="B26" s="9">
        <v>19</v>
      </c>
      <c r="C26" s="2" t="s">
        <v>217</v>
      </c>
      <c r="D26" s="14">
        <v>45551</v>
      </c>
      <c r="E26" s="15" t="s">
        <v>256</v>
      </c>
      <c r="F26" s="2" t="s">
        <v>291</v>
      </c>
      <c r="G26" s="14">
        <v>45549</v>
      </c>
      <c r="H26" s="25">
        <v>2900000</v>
      </c>
      <c r="I26" s="15" t="s">
        <v>10</v>
      </c>
      <c r="J26" s="2" t="s">
        <v>9</v>
      </c>
    </row>
    <row r="27" spans="1:10" ht="43.5" customHeight="1" x14ac:dyDescent="0.25">
      <c r="A27" s="2">
        <v>6592851</v>
      </c>
      <c r="B27" s="9">
        <v>20</v>
      </c>
      <c r="C27" s="2" t="s">
        <v>218</v>
      </c>
      <c r="D27" s="14">
        <v>45545</v>
      </c>
      <c r="E27" s="15" t="s">
        <v>157</v>
      </c>
      <c r="F27" s="2" t="s">
        <v>292</v>
      </c>
      <c r="G27" s="14">
        <v>45534</v>
      </c>
      <c r="H27" s="1">
        <v>8355308</v>
      </c>
      <c r="I27" s="15" t="s">
        <v>133</v>
      </c>
      <c r="J27" s="2" t="s">
        <v>9</v>
      </c>
    </row>
    <row r="28" spans="1:10" ht="43.5" customHeight="1" x14ac:dyDescent="0.25">
      <c r="A28" s="2">
        <v>6558000</v>
      </c>
      <c r="B28" s="9">
        <v>21</v>
      </c>
      <c r="C28" s="2" t="s">
        <v>219</v>
      </c>
      <c r="D28" s="14">
        <v>45540</v>
      </c>
      <c r="E28" s="15" t="s">
        <v>89</v>
      </c>
      <c r="F28" s="2" t="s">
        <v>293</v>
      </c>
      <c r="G28" s="14">
        <v>45540</v>
      </c>
      <c r="H28" s="1">
        <v>3040000</v>
      </c>
      <c r="I28" s="15" t="s">
        <v>12</v>
      </c>
      <c r="J28" s="2" t="s">
        <v>9</v>
      </c>
    </row>
    <row r="29" spans="1:10" ht="43.5" customHeight="1" x14ac:dyDescent="0.25">
      <c r="A29" s="2">
        <v>6555821</v>
      </c>
      <c r="B29" s="9">
        <v>22</v>
      </c>
      <c r="C29" s="2" t="s">
        <v>220</v>
      </c>
      <c r="D29" s="14">
        <v>45540</v>
      </c>
      <c r="E29" s="15" t="s">
        <v>257</v>
      </c>
      <c r="F29" s="2" t="s">
        <v>294</v>
      </c>
      <c r="G29" s="14">
        <v>45540</v>
      </c>
      <c r="H29" s="1">
        <v>4500000</v>
      </c>
      <c r="I29" s="15" t="s">
        <v>12</v>
      </c>
      <c r="J29" s="2" t="s">
        <v>9</v>
      </c>
    </row>
    <row r="30" spans="1:10" ht="43.5" customHeight="1" x14ac:dyDescent="0.25">
      <c r="A30" s="2">
        <v>6536682</v>
      </c>
      <c r="B30" s="9">
        <v>23</v>
      </c>
      <c r="C30" s="2" t="s">
        <v>221</v>
      </c>
      <c r="D30" s="14">
        <v>45534</v>
      </c>
      <c r="E30" s="15" t="s">
        <v>252</v>
      </c>
      <c r="F30" s="2" t="s">
        <v>295</v>
      </c>
      <c r="G30" s="14">
        <v>45525</v>
      </c>
      <c r="H30" s="1">
        <v>12000000</v>
      </c>
      <c r="I30" s="15" t="s">
        <v>28</v>
      </c>
      <c r="J30" s="2" t="s">
        <v>9</v>
      </c>
    </row>
    <row r="31" spans="1:10" ht="43.5" customHeight="1" x14ac:dyDescent="0.25">
      <c r="A31" s="2">
        <v>6535713</v>
      </c>
      <c r="B31" s="9">
        <v>24</v>
      </c>
      <c r="C31" s="2" t="s">
        <v>222</v>
      </c>
      <c r="D31" s="14">
        <v>45534</v>
      </c>
      <c r="E31" s="15" t="s">
        <v>258</v>
      </c>
      <c r="F31" s="2" t="s">
        <v>296</v>
      </c>
      <c r="G31" s="14">
        <v>45534</v>
      </c>
      <c r="H31" s="1">
        <v>1750000</v>
      </c>
      <c r="I31" s="15" t="s">
        <v>133</v>
      </c>
      <c r="J31" s="2" t="s">
        <v>9</v>
      </c>
    </row>
    <row r="32" spans="1:10" ht="43.5" customHeight="1" x14ac:dyDescent="0.25">
      <c r="A32" s="2">
        <v>6525646</v>
      </c>
      <c r="B32" s="9">
        <v>25</v>
      </c>
      <c r="C32" s="2" t="s">
        <v>223</v>
      </c>
      <c r="D32" s="14">
        <v>45534</v>
      </c>
      <c r="E32" s="15" t="s">
        <v>97</v>
      </c>
      <c r="F32" s="2" t="s">
        <v>297</v>
      </c>
      <c r="G32" s="14">
        <v>45533</v>
      </c>
      <c r="H32" s="25">
        <v>1642500</v>
      </c>
      <c r="I32" s="15" t="s">
        <v>10</v>
      </c>
      <c r="J32" s="2" t="s">
        <v>9</v>
      </c>
    </row>
    <row r="33" spans="1:10" ht="43.5" customHeight="1" x14ac:dyDescent="0.25">
      <c r="A33" s="2">
        <v>6525637</v>
      </c>
      <c r="B33" s="9">
        <v>26</v>
      </c>
      <c r="C33" s="2" t="s">
        <v>224</v>
      </c>
      <c r="D33" s="14">
        <v>45534</v>
      </c>
      <c r="E33" s="15" t="s">
        <v>97</v>
      </c>
      <c r="F33" s="2" t="s">
        <v>298</v>
      </c>
      <c r="G33" s="14">
        <v>45533</v>
      </c>
      <c r="H33" s="25">
        <v>475000</v>
      </c>
      <c r="I33" s="15" t="s">
        <v>10</v>
      </c>
      <c r="J33" s="2" t="s">
        <v>9</v>
      </c>
    </row>
    <row r="34" spans="1:10" ht="43.5" customHeight="1" x14ac:dyDescent="0.25">
      <c r="A34" s="2">
        <v>6525636</v>
      </c>
      <c r="B34" s="9">
        <v>27</v>
      </c>
      <c r="C34" s="2" t="s">
        <v>225</v>
      </c>
      <c r="D34" s="14">
        <v>45534</v>
      </c>
      <c r="E34" s="15" t="s">
        <v>259</v>
      </c>
      <c r="F34" s="2" t="s">
        <v>299</v>
      </c>
      <c r="G34" s="14">
        <v>45533</v>
      </c>
      <c r="H34" s="25">
        <v>1170000</v>
      </c>
      <c r="I34" s="15" t="s">
        <v>10</v>
      </c>
      <c r="J34" s="2" t="s">
        <v>9</v>
      </c>
    </row>
    <row r="35" spans="1:10" ht="43.5" customHeight="1" x14ac:dyDescent="0.25">
      <c r="A35" s="2">
        <v>6525631</v>
      </c>
      <c r="B35" s="9">
        <v>28</v>
      </c>
      <c r="C35" s="2" t="s">
        <v>226</v>
      </c>
      <c r="D35" s="14">
        <v>45534</v>
      </c>
      <c r="E35" s="15" t="s">
        <v>260</v>
      </c>
      <c r="F35" s="2" t="s">
        <v>300</v>
      </c>
      <c r="G35" s="14">
        <v>45533</v>
      </c>
      <c r="H35" s="25">
        <v>9400020</v>
      </c>
      <c r="I35" s="15" t="s">
        <v>24</v>
      </c>
      <c r="J35" s="2" t="s">
        <v>9</v>
      </c>
    </row>
    <row r="36" spans="1:10" ht="43.5" customHeight="1" x14ac:dyDescent="0.25">
      <c r="A36" s="2">
        <v>6525630</v>
      </c>
      <c r="B36" s="9">
        <v>29</v>
      </c>
      <c r="C36" s="2" t="s">
        <v>227</v>
      </c>
      <c r="D36" s="14">
        <v>45534</v>
      </c>
      <c r="E36" s="15" t="s">
        <v>261</v>
      </c>
      <c r="F36" s="2" t="s">
        <v>301</v>
      </c>
      <c r="G36" s="14">
        <v>45533</v>
      </c>
      <c r="H36" s="25">
        <v>7452000</v>
      </c>
      <c r="I36" s="15" t="s">
        <v>26</v>
      </c>
      <c r="J36" s="2" t="s">
        <v>9</v>
      </c>
    </row>
    <row r="37" spans="1:10" ht="43.5" customHeight="1" x14ac:dyDescent="0.25">
      <c r="A37" s="2">
        <v>6459478</v>
      </c>
      <c r="B37" s="9">
        <v>32</v>
      </c>
      <c r="C37" s="2" t="s">
        <v>228</v>
      </c>
      <c r="D37" s="14">
        <v>45527</v>
      </c>
      <c r="E37" s="15" t="s">
        <v>262</v>
      </c>
      <c r="F37" s="2" t="s">
        <v>302</v>
      </c>
      <c r="G37" s="14">
        <v>45526</v>
      </c>
      <c r="H37" s="25">
        <v>16520000</v>
      </c>
      <c r="I37" s="15" t="s">
        <v>272</v>
      </c>
      <c r="J37" s="2" t="s">
        <v>9</v>
      </c>
    </row>
    <row r="38" spans="1:10" ht="43.5" customHeight="1" x14ac:dyDescent="0.25">
      <c r="A38" s="2">
        <v>6442126</v>
      </c>
      <c r="B38" s="9">
        <v>33</v>
      </c>
      <c r="C38" s="2" t="s">
        <v>229</v>
      </c>
      <c r="D38" s="14">
        <v>45526</v>
      </c>
      <c r="E38" s="15" t="s">
        <v>263</v>
      </c>
      <c r="F38" s="2" t="s">
        <v>303</v>
      </c>
      <c r="G38" s="14">
        <v>45512</v>
      </c>
      <c r="H38" s="25">
        <v>954600000</v>
      </c>
      <c r="I38" s="15" t="s">
        <v>24</v>
      </c>
      <c r="J38" s="2" t="s">
        <v>9</v>
      </c>
    </row>
    <row r="39" spans="1:10" ht="43.5" customHeight="1" x14ac:dyDescent="0.25">
      <c r="A39" s="2">
        <v>6432174</v>
      </c>
      <c r="B39" s="9">
        <v>34</v>
      </c>
      <c r="C39" s="2" t="s">
        <v>230</v>
      </c>
      <c r="D39" s="14">
        <v>45525</v>
      </c>
      <c r="E39" s="15" t="s">
        <v>264</v>
      </c>
      <c r="F39" s="2" t="s">
        <v>304</v>
      </c>
      <c r="G39" s="14">
        <v>45498</v>
      </c>
      <c r="H39" s="1">
        <v>18020000</v>
      </c>
      <c r="I39" s="15" t="s">
        <v>12</v>
      </c>
      <c r="J39" s="2" t="s">
        <v>9</v>
      </c>
    </row>
    <row r="40" spans="1:10" ht="43.5" customHeight="1" x14ac:dyDescent="0.25">
      <c r="A40" s="2">
        <v>6432170</v>
      </c>
      <c r="B40" s="9">
        <v>35</v>
      </c>
      <c r="C40" s="2" t="s">
        <v>231</v>
      </c>
      <c r="D40" s="14">
        <v>45525</v>
      </c>
      <c r="E40" s="15" t="s">
        <v>85</v>
      </c>
      <c r="F40" s="2" t="s">
        <v>305</v>
      </c>
      <c r="G40" s="14">
        <v>45516</v>
      </c>
      <c r="H40" s="1">
        <v>1227829</v>
      </c>
      <c r="I40" s="15" t="s">
        <v>133</v>
      </c>
      <c r="J40" s="2" t="s">
        <v>9</v>
      </c>
    </row>
    <row r="41" spans="1:10" ht="43.5" customHeight="1" x14ac:dyDescent="0.25">
      <c r="A41" s="2">
        <v>6369531</v>
      </c>
      <c r="B41" s="9">
        <v>36</v>
      </c>
      <c r="C41" s="2" t="s">
        <v>232</v>
      </c>
      <c r="D41" s="14">
        <v>45518</v>
      </c>
      <c r="E41" s="15" t="s">
        <v>265</v>
      </c>
      <c r="F41" s="2" t="s">
        <v>306</v>
      </c>
      <c r="G41" s="14">
        <v>45517</v>
      </c>
      <c r="H41" s="1">
        <v>19350000</v>
      </c>
      <c r="I41" s="15" t="s">
        <v>133</v>
      </c>
      <c r="J41" s="2" t="s">
        <v>9</v>
      </c>
    </row>
    <row r="42" spans="1:10" ht="43.5" customHeight="1" x14ac:dyDescent="0.25">
      <c r="A42" s="2">
        <v>6337257</v>
      </c>
      <c r="B42" s="9">
        <v>37</v>
      </c>
      <c r="C42" s="2" t="s">
        <v>233</v>
      </c>
      <c r="D42" s="14">
        <v>45513</v>
      </c>
      <c r="E42" s="15" t="s">
        <v>89</v>
      </c>
      <c r="F42" s="2" t="s">
        <v>307</v>
      </c>
      <c r="G42" s="14">
        <v>45513</v>
      </c>
      <c r="H42" s="1">
        <v>4800000</v>
      </c>
      <c r="I42" s="15" t="s">
        <v>12</v>
      </c>
      <c r="J42" s="2" t="s">
        <v>9</v>
      </c>
    </row>
    <row r="43" spans="1:10" ht="43.5" customHeight="1" x14ac:dyDescent="0.25">
      <c r="A43" s="2">
        <v>6337124</v>
      </c>
      <c r="B43" s="9">
        <v>38</v>
      </c>
      <c r="C43" s="2" t="s">
        <v>234</v>
      </c>
      <c r="D43" s="14">
        <v>45513</v>
      </c>
      <c r="E43" s="15" t="s">
        <v>89</v>
      </c>
      <c r="F43" s="2" t="s">
        <v>308</v>
      </c>
      <c r="G43" s="14">
        <v>45513</v>
      </c>
      <c r="H43" s="1">
        <v>4500000</v>
      </c>
      <c r="I43" s="15" t="s">
        <v>12</v>
      </c>
      <c r="J43" s="2" t="s">
        <v>9</v>
      </c>
    </row>
    <row r="44" spans="1:10" ht="43.5" customHeight="1" x14ac:dyDescent="0.25">
      <c r="A44" s="2">
        <v>6328679</v>
      </c>
      <c r="B44" s="9">
        <v>39</v>
      </c>
      <c r="C44" s="2" t="s">
        <v>235</v>
      </c>
      <c r="D44" s="14">
        <v>45513</v>
      </c>
      <c r="E44" s="15" t="s">
        <v>85</v>
      </c>
      <c r="F44" s="2" t="s">
        <v>309</v>
      </c>
      <c r="G44" s="14">
        <v>45511</v>
      </c>
      <c r="H44" s="1">
        <v>2800427</v>
      </c>
      <c r="I44" s="15" t="s">
        <v>133</v>
      </c>
      <c r="J44" s="2" t="s">
        <v>9</v>
      </c>
    </row>
    <row r="45" spans="1:10" ht="43.5" customHeight="1" x14ac:dyDescent="0.25">
      <c r="A45" s="2">
        <v>6318812</v>
      </c>
      <c r="B45" s="9">
        <v>40</v>
      </c>
      <c r="C45" s="2" t="s">
        <v>236</v>
      </c>
      <c r="D45" s="14">
        <v>45512</v>
      </c>
      <c r="E45" s="15" t="s">
        <v>266</v>
      </c>
      <c r="F45" s="2" t="s">
        <v>310</v>
      </c>
      <c r="G45" s="14">
        <v>45512</v>
      </c>
      <c r="H45" s="1">
        <v>4000000</v>
      </c>
      <c r="I45" s="15" t="s">
        <v>12</v>
      </c>
      <c r="J45" s="2" t="s">
        <v>9</v>
      </c>
    </row>
    <row r="46" spans="1:10" ht="43.5" customHeight="1" x14ac:dyDescent="0.25">
      <c r="A46" s="2">
        <v>6318738</v>
      </c>
      <c r="B46" s="9">
        <v>41</v>
      </c>
      <c r="C46" s="2" t="s">
        <v>237</v>
      </c>
      <c r="D46" s="14">
        <v>45512</v>
      </c>
      <c r="E46" s="15" t="s">
        <v>267</v>
      </c>
      <c r="F46" s="2" t="s">
        <v>311</v>
      </c>
      <c r="G46" s="14">
        <v>45512</v>
      </c>
      <c r="H46" s="1">
        <v>2900000</v>
      </c>
      <c r="I46" s="15" t="s">
        <v>12</v>
      </c>
      <c r="J46" s="2" t="s">
        <v>9</v>
      </c>
    </row>
    <row r="47" spans="1:10" ht="43.5" customHeight="1" x14ac:dyDescent="0.25">
      <c r="A47" s="2">
        <v>6310242</v>
      </c>
      <c r="B47" s="9">
        <v>42</v>
      </c>
      <c r="C47" s="2" t="s">
        <v>238</v>
      </c>
      <c r="D47" s="14">
        <v>45511</v>
      </c>
      <c r="E47" s="15" t="s">
        <v>103</v>
      </c>
      <c r="F47" s="2" t="s">
        <v>312</v>
      </c>
      <c r="G47" s="14">
        <v>45509</v>
      </c>
      <c r="H47" s="1">
        <v>17440000</v>
      </c>
      <c r="I47" s="15" t="s">
        <v>134</v>
      </c>
      <c r="J47" s="2" t="s">
        <v>9</v>
      </c>
    </row>
    <row r="48" spans="1:10" ht="43.5" customHeight="1" x14ac:dyDescent="0.25">
      <c r="A48" s="2">
        <v>6306150</v>
      </c>
      <c r="B48" s="9">
        <v>43</v>
      </c>
      <c r="C48" s="2" t="s">
        <v>239</v>
      </c>
      <c r="D48" s="14">
        <v>45511</v>
      </c>
      <c r="E48" s="15" t="s">
        <v>268</v>
      </c>
      <c r="F48" s="2" t="s">
        <v>313</v>
      </c>
      <c r="G48" s="14">
        <v>45505</v>
      </c>
      <c r="H48" s="1">
        <v>22388800</v>
      </c>
      <c r="I48" s="15" t="s">
        <v>28</v>
      </c>
      <c r="J48" s="2" t="s">
        <v>9</v>
      </c>
    </row>
    <row r="49" spans="1:10" ht="43.5" customHeight="1" x14ac:dyDescent="0.25">
      <c r="A49" s="2">
        <v>6298223</v>
      </c>
      <c r="B49" s="9">
        <v>44</v>
      </c>
      <c r="C49" s="2" t="s">
        <v>240</v>
      </c>
      <c r="D49" s="14">
        <v>45510</v>
      </c>
      <c r="E49" s="15" t="s">
        <v>269</v>
      </c>
      <c r="F49" s="2" t="s">
        <v>314</v>
      </c>
      <c r="G49" s="14">
        <v>45510</v>
      </c>
      <c r="H49" s="25">
        <v>72980000</v>
      </c>
      <c r="I49" s="15" t="s">
        <v>24</v>
      </c>
      <c r="J49" s="2" t="s">
        <v>9</v>
      </c>
    </row>
    <row r="50" spans="1:10" ht="43.5" customHeight="1" x14ac:dyDescent="0.25">
      <c r="A50" s="2">
        <v>6290831</v>
      </c>
      <c r="B50" s="9">
        <v>45</v>
      </c>
      <c r="C50" s="2" t="s">
        <v>241</v>
      </c>
      <c r="D50" s="14">
        <v>45509</v>
      </c>
      <c r="E50" s="15" t="s">
        <v>270</v>
      </c>
      <c r="F50" s="2" t="s">
        <v>315</v>
      </c>
      <c r="G50" s="14">
        <v>45502</v>
      </c>
      <c r="H50" s="1">
        <v>7060024.5800000001</v>
      </c>
      <c r="I50" s="15" t="s">
        <v>134</v>
      </c>
      <c r="J50" s="2" t="s">
        <v>9</v>
      </c>
    </row>
    <row r="51" spans="1:10" ht="43.5" customHeight="1" x14ac:dyDescent="0.25">
      <c r="A51" s="2">
        <v>6290808</v>
      </c>
      <c r="B51" s="9">
        <v>46</v>
      </c>
      <c r="C51" s="2" t="s">
        <v>242</v>
      </c>
      <c r="D51" s="14">
        <v>45509</v>
      </c>
      <c r="E51" s="15" t="s">
        <v>85</v>
      </c>
      <c r="F51" s="2" t="s">
        <v>316</v>
      </c>
      <c r="G51" s="14">
        <v>45505</v>
      </c>
      <c r="H51" s="1">
        <v>7111683</v>
      </c>
      <c r="I51" s="15" t="s">
        <v>133</v>
      </c>
      <c r="J51" s="2" t="s">
        <v>9</v>
      </c>
    </row>
    <row r="52" spans="1:10" ht="43.5" customHeight="1" x14ac:dyDescent="0.25">
      <c r="A52" s="2">
        <v>6273088</v>
      </c>
      <c r="B52" s="9">
        <v>47</v>
      </c>
      <c r="C52" s="2" t="s">
        <v>243</v>
      </c>
      <c r="D52" s="14">
        <v>45506</v>
      </c>
      <c r="E52" s="15" t="s">
        <v>163</v>
      </c>
      <c r="F52" s="2" t="s">
        <v>317</v>
      </c>
      <c r="G52" s="14">
        <v>45506</v>
      </c>
      <c r="H52" s="1">
        <v>6300000</v>
      </c>
      <c r="I52" s="15" t="s">
        <v>12</v>
      </c>
      <c r="J52" s="2" t="s">
        <v>9</v>
      </c>
    </row>
    <row r="53" spans="1:10" ht="43.5" customHeight="1" x14ac:dyDescent="0.25">
      <c r="A53" s="2">
        <v>6273000</v>
      </c>
      <c r="B53" s="9">
        <v>48</v>
      </c>
      <c r="C53" s="2" t="s">
        <v>244</v>
      </c>
      <c r="D53" s="14">
        <v>45506</v>
      </c>
      <c r="E53" s="15" t="s">
        <v>271</v>
      </c>
      <c r="F53" s="2" t="s">
        <v>318</v>
      </c>
      <c r="G53" s="14">
        <v>45506</v>
      </c>
      <c r="H53" s="1">
        <v>799992</v>
      </c>
      <c r="I53" s="15" t="s">
        <v>12</v>
      </c>
      <c r="J53" s="2" t="s">
        <v>9</v>
      </c>
    </row>
    <row r="54" spans="1:10" ht="43.5" customHeight="1" x14ac:dyDescent="0.25">
      <c r="A54" s="2">
        <v>6272980</v>
      </c>
      <c r="B54" s="9">
        <v>49</v>
      </c>
      <c r="C54" s="2" t="s">
        <v>245</v>
      </c>
      <c r="D54" s="14">
        <v>45506</v>
      </c>
      <c r="E54" s="15" t="s">
        <v>252</v>
      </c>
      <c r="F54" s="2" t="s">
        <v>319</v>
      </c>
      <c r="G54" s="14">
        <v>45506</v>
      </c>
      <c r="H54" s="1">
        <v>5400000</v>
      </c>
      <c r="I54" s="15" t="s">
        <v>30</v>
      </c>
      <c r="J54" s="2" t="s">
        <v>9</v>
      </c>
    </row>
    <row r="55" spans="1:10" ht="43.5" customHeight="1" x14ac:dyDescent="0.25">
      <c r="A55" s="2">
        <v>6272958</v>
      </c>
      <c r="B55" s="9">
        <v>50</v>
      </c>
      <c r="C55" s="2" t="s">
        <v>246</v>
      </c>
      <c r="D55" s="14">
        <v>45506</v>
      </c>
      <c r="E55" s="15" t="s">
        <v>252</v>
      </c>
      <c r="F55" s="2" t="s">
        <v>320</v>
      </c>
      <c r="G55" s="14">
        <v>45506</v>
      </c>
      <c r="H55" s="1">
        <v>7380000</v>
      </c>
      <c r="I55" s="15" t="s">
        <v>30</v>
      </c>
      <c r="J55" s="2" t="s">
        <v>9</v>
      </c>
    </row>
    <row r="56" spans="1:10" ht="42.75" customHeight="1" x14ac:dyDescent="0.25">
      <c r="A56" s="2">
        <v>6251763</v>
      </c>
      <c r="B56" s="9">
        <v>51</v>
      </c>
      <c r="C56" s="2" t="s">
        <v>58</v>
      </c>
      <c r="D56" s="14">
        <v>45504</v>
      </c>
      <c r="E56" s="22" t="s">
        <v>84</v>
      </c>
      <c r="F56" s="2" t="s">
        <v>108</v>
      </c>
      <c r="G56" s="14">
        <v>45504</v>
      </c>
      <c r="H56" s="26">
        <v>480000</v>
      </c>
      <c r="I56" s="15" t="s">
        <v>10</v>
      </c>
      <c r="J56" s="27" t="s">
        <v>9</v>
      </c>
    </row>
    <row r="57" spans="1:10" ht="42.75" customHeight="1" x14ac:dyDescent="0.25">
      <c r="A57" s="2">
        <v>6242542</v>
      </c>
      <c r="B57" s="9">
        <v>52</v>
      </c>
      <c r="C57" s="2" t="s">
        <v>59</v>
      </c>
      <c r="D57" s="14">
        <v>45503</v>
      </c>
      <c r="E57" s="22" t="s">
        <v>85</v>
      </c>
      <c r="F57" s="2" t="s">
        <v>109</v>
      </c>
      <c r="G57" s="14">
        <v>45500</v>
      </c>
      <c r="H57" s="26">
        <v>9553040</v>
      </c>
      <c r="I57" s="15" t="s">
        <v>133</v>
      </c>
      <c r="J57" s="27" t="s">
        <v>9</v>
      </c>
    </row>
    <row r="58" spans="1:10" ht="42.75" customHeight="1" x14ac:dyDescent="0.25">
      <c r="A58" s="2">
        <v>5681654</v>
      </c>
      <c r="B58" s="9">
        <v>53</v>
      </c>
      <c r="C58" s="2" t="s">
        <v>60</v>
      </c>
      <c r="D58" s="14">
        <v>45485</v>
      </c>
      <c r="E58" s="22" t="s">
        <v>86</v>
      </c>
      <c r="F58" s="2" t="s">
        <v>46</v>
      </c>
      <c r="G58" s="14">
        <v>45485</v>
      </c>
      <c r="H58" s="26">
        <v>2020000</v>
      </c>
      <c r="I58" s="15" t="s">
        <v>133</v>
      </c>
      <c r="J58" s="27" t="s">
        <v>9</v>
      </c>
    </row>
    <row r="59" spans="1:10" ht="42.75" customHeight="1" x14ac:dyDescent="0.25">
      <c r="A59" s="2">
        <v>5664073</v>
      </c>
      <c r="B59" s="9">
        <v>54</v>
      </c>
      <c r="C59" s="2" t="s">
        <v>61</v>
      </c>
      <c r="D59" s="14">
        <v>45485</v>
      </c>
      <c r="E59" s="22" t="s">
        <v>87</v>
      </c>
      <c r="F59" s="2" t="s">
        <v>110</v>
      </c>
      <c r="G59" s="14">
        <v>45485</v>
      </c>
      <c r="H59" s="26">
        <v>11946000</v>
      </c>
      <c r="I59" s="15" t="s">
        <v>24</v>
      </c>
      <c r="J59" s="27" t="s">
        <v>9</v>
      </c>
    </row>
    <row r="60" spans="1:10" ht="42.75" customHeight="1" x14ac:dyDescent="0.25">
      <c r="A60" s="2">
        <v>5663347</v>
      </c>
      <c r="B60" s="9">
        <v>55</v>
      </c>
      <c r="C60" s="2" t="s">
        <v>62</v>
      </c>
      <c r="D60" s="14">
        <v>45485</v>
      </c>
      <c r="E60" s="22" t="s">
        <v>88</v>
      </c>
      <c r="F60" s="2" t="s">
        <v>111</v>
      </c>
      <c r="G60" s="14">
        <v>45485</v>
      </c>
      <c r="H60" s="26">
        <v>87631200</v>
      </c>
      <c r="I60" s="15" t="s">
        <v>24</v>
      </c>
      <c r="J60" s="27" t="s">
        <v>9</v>
      </c>
    </row>
    <row r="61" spans="1:10" ht="42.75" customHeight="1" x14ac:dyDescent="0.25">
      <c r="A61" s="2">
        <v>5642066</v>
      </c>
      <c r="B61" s="9">
        <v>56</v>
      </c>
      <c r="C61" s="2" t="s">
        <v>63</v>
      </c>
      <c r="D61" s="14">
        <v>45483</v>
      </c>
      <c r="E61" s="22" t="s">
        <v>89</v>
      </c>
      <c r="F61" s="2" t="s">
        <v>112</v>
      </c>
      <c r="G61" s="14">
        <v>45483</v>
      </c>
      <c r="H61" s="26">
        <v>3900000</v>
      </c>
      <c r="I61" s="15" t="s">
        <v>12</v>
      </c>
      <c r="J61" s="27" t="s">
        <v>9</v>
      </c>
    </row>
    <row r="62" spans="1:10" ht="42.75" customHeight="1" x14ac:dyDescent="0.25">
      <c r="A62" s="2">
        <v>5634891</v>
      </c>
      <c r="B62" s="9">
        <v>57</v>
      </c>
      <c r="C62" s="2" t="s">
        <v>64</v>
      </c>
      <c r="D62" s="14">
        <v>45482</v>
      </c>
      <c r="E62" s="22" t="s">
        <v>90</v>
      </c>
      <c r="F62" s="2" t="s">
        <v>113</v>
      </c>
      <c r="G62" s="14">
        <v>45481</v>
      </c>
      <c r="H62" s="26">
        <v>3740000</v>
      </c>
      <c r="I62" s="15" t="s">
        <v>133</v>
      </c>
      <c r="J62" s="27" t="s">
        <v>9</v>
      </c>
    </row>
    <row r="63" spans="1:10" ht="42.75" customHeight="1" x14ac:dyDescent="0.25">
      <c r="A63" s="2">
        <v>5634889</v>
      </c>
      <c r="B63" s="9">
        <v>58</v>
      </c>
      <c r="C63" s="2" t="s">
        <v>65</v>
      </c>
      <c r="D63" s="14">
        <v>45482</v>
      </c>
      <c r="E63" s="22" t="s">
        <v>91</v>
      </c>
      <c r="F63" s="2" t="s">
        <v>114</v>
      </c>
      <c r="G63" s="14">
        <v>45481</v>
      </c>
      <c r="H63" s="26">
        <v>22481200</v>
      </c>
      <c r="I63" s="15" t="s">
        <v>133</v>
      </c>
      <c r="J63" s="27" t="s">
        <v>9</v>
      </c>
    </row>
    <row r="64" spans="1:10" ht="42.75" customHeight="1" x14ac:dyDescent="0.25">
      <c r="A64" s="2">
        <v>5634888</v>
      </c>
      <c r="B64" s="9">
        <v>59</v>
      </c>
      <c r="C64" s="2" t="s">
        <v>66</v>
      </c>
      <c r="D64" s="14">
        <v>45482</v>
      </c>
      <c r="E64" s="22" t="s">
        <v>92</v>
      </c>
      <c r="F64" s="2" t="s">
        <v>115</v>
      </c>
      <c r="G64" s="14">
        <v>45481</v>
      </c>
      <c r="H64" s="26">
        <v>2210000</v>
      </c>
      <c r="I64" s="15" t="s">
        <v>133</v>
      </c>
      <c r="J64" s="27" t="s">
        <v>9</v>
      </c>
    </row>
    <row r="65" spans="1:10" ht="42.75" customHeight="1" x14ac:dyDescent="0.25">
      <c r="A65" s="2">
        <v>5616496</v>
      </c>
      <c r="B65" s="9">
        <v>60</v>
      </c>
      <c r="C65" s="2" t="s">
        <v>67</v>
      </c>
      <c r="D65" s="14">
        <v>45481</v>
      </c>
      <c r="E65" s="22" t="s">
        <v>93</v>
      </c>
      <c r="F65" s="2" t="s">
        <v>116</v>
      </c>
      <c r="G65" s="14">
        <v>45479</v>
      </c>
      <c r="H65" s="26">
        <v>517800</v>
      </c>
      <c r="I65" s="15" t="s">
        <v>10</v>
      </c>
      <c r="J65" s="27" t="s">
        <v>9</v>
      </c>
    </row>
    <row r="66" spans="1:10" ht="42.75" customHeight="1" x14ac:dyDescent="0.25">
      <c r="A66" s="2">
        <v>5616492</v>
      </c>
      <c r="B66" s="9">
        <v>61</v>
      </c>
      <c r="C66" s="2" t="s">
        <v>68</v>
      </c>
      <c r="D66" s="14">
        <v>45481</v>
      </c>
      <c r="E66" s="22" t="s">
        <v>93</v>
      </c>
      <c r="F66" s="2" t="s">
        <v>117</v>
      </c>
      <c r="G66" s="14">
        <v>45479</v>
      </c>
      <c r="H66" s="26">
        <v>535800</v>
      </c>
      <c r="I66" s="15" t="s">
        <v>10</v>
      </c>
      <c r="J66" s="27" t="s">
        <v>9</v>
      </c>
    </row>
    <row r="67" spans="1:10" ht="42.75" customHeight="1" x14ac:dyDescent="0.25">
      <c r="A67" s="2">
        <v>5616488</v>
      </c>
      <c r="B67" s="9">
        <v>62</v>
      </c>
      <c r="C67" s="2" t="s">
        <v>69</v>
      </c>
      <c r="D67" s="14">
        <v>45481</v>
      </c>
      <c r="E67" s="22" t="s">
        <v>94</v>
      </c>
      <c r="F67" s="2" t="s">
        <v>118</v>
      </c>
      <c r="G67" s="14">
        <v>45479</v>
      </c>
      <c r="H67" s="26">
        <v>2084200</v>
      </c>
      <c r="I67" s="15" t="s">
        <v>10</v>
      </c>
      <c r="J67" s="27" t="s">
        <v>9</v>
      </c>
    </row>
    <row r="68" spans="1:10" ht="42.75" customHeight="1" x14ac:dyDescent="0.25">
      <c r="A68" s="2">
        <v>5616475</v>
      </c>
      <c r="B68" s="9">
        <v>63</v>
      </c>
      <c r="C68" s="2" t="s">
        <v>70</v>
      </c>
      <c r="D68" s="14">
        <v>45481</v>
      </c>
      <c r="E68" s="22" t="s">
        <v>95</v>
      </c>
      <c r="F68" s="2" t="s">
        <v>119</v>
      </c>
      <c r="G68" s="14">
        <v>45479</v>
      </c>
      <c r="H68" s="26">
        <v>2490885</v>
      </c>
      <c r="I68" s="15" t="s">
        <v>10</v>
      </c>
      <c r="J68" s="27" t="s">
        <v>9</v>
      </c>
    </row>
    <row r="69" spans="1:10" ht="42.75" customHeight="1" x14ac:dyDescent="0.25">
      <c r="A69" s="2">
        <v>5616461</v>
      </c>
      <c r="B69" s="9">
        <v>64</v>
      </c>
      <c r="C69" s="2" t="s">
        <v>71</v>
      </c>
      <c r="D69" s="14">
        <v>45481</v>
      </c>
      <c r="E69" s="22" t="s">
        <v>96</v>
      </c>
      <c r="F69" s="2" t="s">
        <v>120</v>
      </c>
      <c r="G69" s="14">
        <v>45479</v>
      </c>
      <c r="H69" s="26">
        <v>1900000</v>
      </c>
      <c r="I69" s="15" t="s">
        <v>10</v>
      </c>
      <c r="J69" s="27" t="s">
        <v>9</v>
      </c>
    </row>
    <row r="70" spans="1:10" ht="42.75" customHeight="1" x14ac:dyDescent="0.25">
      <c r="A70" s="2">
        <v>5616452</v>
      </c>
      <c r="B70" s="9">
        <v>65</v>
      </c>
      <c r="C70" s="2" t="s">
        <v>72</v>
      </c>
      <c r="D70" s="14">
        <v>45481</v>
      </c>
      <c r="E70" s="22" t="s">
        <v>97</v>
      </c>
      <c r="F70" s="2" t="s">
        <v>121</v>
      </c>
      <c r="G70" s="14">
        <v>45479</v>
      </c>
      <c r="H70" s="26">
        <v>1600000</v>
      </c>
      <c r="I70" s="15" t="s">
        <v>10</v>
      </c>
      <c r="J70" s="27" t="s">
        <v>9</v>
      </c>
    </row>
    <row r="71" spans="1:10" ht="42.75" customHeight="1" x14ac:dyDescent="0.25">
      <c r="A71" s="2">
        <v>5612839</v>
      </c>
      <c r="B71" s="9">
        <v>66</v>
      </c>
      <c r="C71" s="2" t="s">
        <v>73</v>
      </c>
      <c r="D71" s="14">
        <v>45481</v>
      </c>
      <c r="E71" s="22" t="s">
        <v>98</v>
      </c>
      <c r="F71" s="2" t="s">
        <v>122</v>
      </c>
      <c r="G71" s="14">
        <v>45478</v>
      </c>
      <c r="H71" s="26">
        <v>264000</v>
      </c>
      <c r="I71" s="15" t="s">
        <v>10</v>
      </c>
      <c r="J71" s="27" t="s">
        <v>9</v>
      </c>
    </row>
    <row r="72" spans="1:10" ht="42.75" customHeight="1" x14ac:dyDescent="0.25">
      <c r="A72" s="2">
        <v>5612838</v>
      </c>
      <c r="B72" s="9">
        <v>67</v>
      </c>
      <c r="C72" s="2" t="s">
        <v>74</v>
      </c>
      <c r="D72" s="14">
        <v>45481</v>
      </c>
      <c r="E72" s="22" t="s">
        <v>99</v>
      </c>
      <c r="F72" s="2" t="s">
        <v>123</v>
      </c>
      <c r="G72" s="14">
        <v>45478</v>
      </c>
      <c r="H72" s="26">
        <v>653330</v>
      </c>
      <c r="I72" s="15" t="s">
        <v>10</v>
      </c>
      <c r="J72" s="27" t="s">
        <v>9</v>
      </c>
    </row>
    <row r="73" spans="1:10" ht="42.75" customHeight="1" x14ac:dyDescent="0.25">
      <c r="A73" s="2">
        <v>5612835</v>
      </c>
      <c r="B73" s="9">
        <v>68</v>
      </c>
      <c r="C73" s="2" t="s">
        <v>75</v>
      </c>
      <c r="D73" s="14">
        <v>45481</v>
      </c>
      <c r="E73" s="22" t="s">
        <v>100</v>
      </c>
      <c r="F73" s="2" t="s">
        <v>124</v>
      </c>
      <c r="G73" s="14">
        <v>45478</v>
      </c>
      <c r="H73" s="26">
        <v>360000</v>
      </c>
      <c r="I73" s="15" t="s">
        <v>10</v>
      </c>
      <c r="J73" s="27" t="s">
        <v>9</v>
      </c>
    </row>
    <row r="74" spans="1:10" ht="42.75" customHeight="1" x14ac:dyDescent="0.25">
      <c r="A74" s="2">
        <v>5612817</v>
      </c>
      <c r="B74" s="9">
        <v>69</v>
      </c>
      <c r="C74" s="2" t="s">
        <v>76</v>
      </c>
      <c r="D74" s="14">
        <v>45481</v>
      </c>
      <c r="E74" s="22" t="s">
        <v>101</v>
      </c>
      <c r="F74" s="2" t="s">
        <v>125</v>
      </c>
      <c r="G74" s="14">
        <v>45478</v>
      </c>
      <c r="H74" s="26">
        <v>1200000</v>
      </c>
      <c r="I74" s="15" t="s">
        <v>10</v>
      </c>
      <c r="J74" s="27" t="s">
        <v>9</v>
      </c>
    </row>
    <row r="75" spans="1:10" ht="42.75" customHeight="1" x14ac:dyDescent="0.25">
      <c r="A75" s="2">
        <v>5612790</v>
      </c>
      <c r="B75" s="9">
        <v>70</v>
      </c>
      <c r="C75" s="2" t="s">
        <v>77</v>
      </c>
      <c r="D75" s="14">
        <v>45481</v>
      </c>
      <c r="E75" s="22" t="s">
        <v>99</v>
      </c>
      <c r="F75" s="2" t="s">
        <v>126</v>
      </c>
      <c r="G75" s="14">
        <v>45478</v>
      </c>
      <c r="H75" s="26">
        <v>274400</v>
      </c>
      <c r="I75" s="15" t="s">
        <v>10</v>
      </c>
      <c r="J75" s="27" t="s">
        <v>9</v>
      </c>
    </row>
    <row r="76" spans="1:10" ht="42.75" customHeight="1" x14ac:dyDescent="0.25">
      <c r="A76" s="2">
        <v>5612768</v>
      </c>
      <c r="B76" s="9">
        <v>71</v>
      </c>
      <c r="C76" s="2" t="s">
        <v>78</v>
      </c>
      <c r="D76" s="14">
        <v>45481</v>
      </c>
      <c r="E76" s="22" t="s">
        <v>97</v>
      </c>
      <c r="F76" s="2" t="s">
        <v>127</v>
      </c>
      <c r="G76" s="14">
        <v>45478</v>
      </c>
      <c r="H76" s="26">
        <v>560000</v>
      </c>
      <c r="I76" s="15" t="s">
        <v>10</v>
      </c>
      <c r="J76" s="27" t="s">
        <v>9</v>
      </c>
    </row>
    <row r="77" spans="1:10" ht="42.75" customHeight="1" x14ac:dyDescent="0.25">
      <c r="A77" s="2">
        <v>5612765</v>
      </c>
      <c r="B77" s="9">
        <v>72</v>
      </c>
      <c r="C77" s="2" t="s">
        <v>79</v>
      </c>
      <c r="D77" s="14">
        <v>45481</v>
      </c>
      <c r="E77" s="22" t="s">
        <v>97</v>
      </c>
      <c r="F77" s="2" t="s">
        <v>128</v>
      </c>
      <c r="G77" s="14">
        <v>45478</v>
      </c>
      <c r="H77" s="26">
        <v>1120100</v>
      </c>
      <c r="I77" s="15" t="s">
        <v>10</v>
      </c>
      <c r="J77" s="27" t="s">
        <v>9</v>
      </c>
    </row>
    <row r="78" spans="1:10" ht="42.75" customHeight="1" x14ac:dyDescent="0.25">
      <c r="A78" s="2">
        <v>5612701</v>
      </c>
      <c r="B78" s="9">
        <v>73</v>
      </c>
      <c r="C78" s="2" t="s">
        <v>80</v>
      </c>
      <c r="D78" s="14">
        <v>45481</v>
      </c>
      <c r="E78" s="22" t="s">
        <v>97</v>
      </c>
      <c r="F78" s="2" t="s">
        <v>129</v>
      </c>
      <c r="G78" s="14">
        <v>45478</v>
      </c>
      <c r="H78" s="26">
        <v>950000</v>
      </c>
      <c r="I78" s="15" t="s">
        <v>10</v>
      </c>
      <c r="J78" s="27" t="s">
        <v>9</v>
      </c>
    </row>
    <row r="79" spans="1:10" ht="42.75" customHeight="1" x14ac:dyDescent="0.25">
      <c r="A79" s="2">
        <v>5612580</v>
      </c>
      <c r="B79" s="9">
        <v>74</v>
      </c>
      <c r="C79" s="2" t="s">
        <v>81</v>
      </c>
      <c r="D79" s="14">
        <v>45478</v>
      </c>
      <c r="E79" s="22" t="s">
        <v>102</v>
      </c>
      <c r="F79" s="2" t="s">
        <v>130</v>
      </c>
      <c r="G79" s="14">
        <v>45478</v>
      </c>
      <c r="H79" s="26">
        <v>3333120</v>
      </c>
      <c r="I79" s="15" t="s">
        <v>12</v>
      </c>
      <c r="J79" s="27" t="s">
        <v>9</v>
      </c>
    </row>
    <row r="80" spans="1:10" ht="42.75" customHeight="1" x14ac:dyDescent="0.25">
      <c r="A80" s="2">
        <v>5612568</v>
      </c>
      <c r="B80" s="9">
        <v>75</v>
      </c>
      <c r="C80" s="2" t="s">
        <v>82</v>
      </c>
      <c r="D80" s="14">
        <v>45478</v>
      </c>
      <c r="E80" s="22" t="s">
        <v>102</v>
      </c>
      <c r="F80" s="2" t="s">
        <v>131</v>
      </c>
      <c r="G80" s="14">
        <v>45478</v>
      </c>
      <c r="H80" s="26">
        <v>12877701.76</v>
      </c>
      <c r="I80" s="15" t="s">
        <v>12</v>
      </c>
      <c r="J80" s="27" t="s">
        <v>9</v>
      </c>
    </row>
    <row r="81" spans="1:10" ht="42.75" customHeight="1" x14ac:dyDescent="0.25">
      <c r="A81" s="2">
        <v>5577716</v>
      </c>
      <c r="B81" s="9">
        <v>76</v>
      </c>
      <c r="C81" s="2" t="s">
        <v>83</v>
      </c>
      <c r="D81" s="14">
        <v>45475</v>
      </c>
      <c r="E81" s="22" t="s">
        <v>103</v>
      </c>
      <c r="F81" s="2" t="s">
        <v>132</v>
      </c>
      <c r="G81" s="14">
        <v>45474</v>
      </c>
      <c r="H81" s="26">
        <v>1655000</v>
      </c>
      <c r="I81" s="15" t="s">
        <v>134</v>
      </c>
      <c r="J81" s="27" t="s">
        <v>9</v>
      </c>
    </row>
    <row r="82" spans="1:10" ht="42.75" customHeight="1" x14ac:dyDescent="0.25">
      <c r="A82" s="2">
        <v>5568966</v>
      </c>
      <c r="B82" s="9">
        <v>77</v>
      </c>
      <c r="C82" s="2" t="s">
        <v>50</v>
      </c>
      <c r="D82" s="14">
        <v>45474</v>
      </c>
      <c r="E82" s="22" t="s">
        <v>104</v>
      </c>
      <c r="F82" s="2" t="s">
        <v>54</v>
      </c>
      <c r="G82" s="14">
        <v>45473</v>
      </c>
      <c r="H82" s="26">
        <v>4734000.01</v>
      </c>
      <c r="I82" s="15" t="s">
        <v>10</v>
      </c>
      <c r="J82" s="27" t="s">
        <v>9</v>
      </c>
    </row>
    <row r="83" spans="1:10" ht="42.75" customHeight="1" x14ac:dyDescent="0.25">
      <c r="A83" s="2">
        <v>5568950</v>
      </c>
      <c r="B83" s="9">
        <v>78</v>
      </c>
      <c r="C83" s="2" t="s">
        <v>49</v>
      </c>
      <c r="D83" s="14">
        <v>45474</v>
      </c>
      <c r="E83" s="22" t="s">
        <v>105</v>
      </c>
      <c r="F83" s="2" t="s">
        <v>53</v>
      </c>
      <c r="G83" s="14">
        <v>45473</v>
      </c>
      <c r="H83" s="26">
        <v>884200</v>
      </c>
      <c r="I83" s="15" t="s">
        <v>10</v>
      </c>
      <c r="J83" s="27" t="s">
        <v>9</v>
      </c>
    </row>
    <row r="84" spans="1:10" ht="42.75" customHeight="1" x14ac:dyDescent="0.25">
      <c r="A84" s="2">
        <v>5568937</v>
      </c>
      <c r="B84" s="9">
        <v>79</v>
      </c>
      <c r="C84" s="2" t="s">
        <v>48</v>
      </c>
      <c r="D84" s="14">
        <v>45474</v>
      </c>
      <c r="E84" s="22" t="s">
        <v>106</v>
      </c>
      <c r="F84" s="2" t="s">
        <v>52</v>
      </c>
      <c r="G84" s="14">
        <v>45473</v>
      </c>
      <c r="H84" s="26">
        <v>2491200</v>
      </c>
      <c r="I84" s="15" t="s">
        <v>10</v>
      </c>
      <c r="J84" s="27" t="s">
        <v>9</v>
      </c>
    </row>
    <row r="85" spans="1:10" ht="42.75" customHeight="1" x14ac:dyDescent="0.25">
      <c r="A85" s="2">
        <v>5568919</v>
      </c>
      <c r="B85" s="9">
        <v>80</v>
      </c>
      <c r="C85" s="2" t="s">
        <v>47</v>
      </c>
      <c r="D85" s="14">
        <v>45474</v>
      </c>
      <c r="E85" s="22" t="s">
        <v>107</v>
      </c>
      <c r="F85" s="2" t="s">
        <v>51</v>
      </c>
      <c r="G85" s="14">
        <v>45473</v>
      </c>
      <c r="H85" s="26">
        <v>2544000</v>
      </c>
      <c r="I85" s="15" t="s">
        <v>10</v>
      </c>
      <c r="J85" s="27" t="s">
        <v>9</v>
      </c>
    </row>
    <row r="86" spans="1:10" ht="15.75" customHeight="1" x14ac:dyDescent="0.25">
      <c r="A86" s="17" t="s">
        <v>13</v>
      </c>
      <c r="B86" s="18"/>
      <c r="C86" s="18"/>
      <c r="D86" s="18"/>
      <c r="E86" s="18"/>
      <c r="F86" s="18"/>
      <c r="G86" s="19"/>
      <c r="H86" s="28">
        <f>SUM(H8:H85)</f>
        <v>1509602907.3499999</v>
      </c>
      <c r="I86" s="21"/>
      <c r="J86" s="21"/>
    </row>
  </sheetData>
  <autoFilter ref="A7:J86">
    <filterColumn colId="2" showButton="0"/>
    <filterColumn colId="5" showButton="0"/>
  </autoFilter>
  <mergeCells count="5">
    <mergeCell ref="A86:G86"/>
    <mergeCell ref="A2:J2"/>
    <mergeCell ref="A3:J3"/>
    <mergeCell ref="C7:D7"/>
    <mergeCell ref="F7:G7"/>
  </mergeCells>
  <phoneticPr fontId="24" type="noConversion"/>
  <printOptions horizontalCentered="1"/>
  <pageMargins left="0" right="0" top="0.19685039370078741" bottom="0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6"/>
  <sheetViews>
    <sheetView workbookViewId="0">
      <selection activeCell="A3" sqref="A3:J3"/>
    </sheetView>
  </sheetViews>
  <sheetFormatPr defaultRowHeight="15" x14ac:dyDescent="0.25"/>
  <cols>
    <col min="1" max="1" width="10.42578125" style="3" bestFit="1" customWidth="1"/>
    <col min="2" max="2" width="7.42578125" style="3" customWidth="1"/>
    <col min="3" max="3" width="7" style="3" bestFit="1" customWidth="1"/>
    <col min="4" max="4" width="10.7109375" style="3" bestFit="1" customWidth="1"/>
    <col min="5" max="5" width="31.5703125" style="3" customWidth="1"/>
    <col min="6" max="6" width="16.7109375" style="3" bestFit="1" customWidth="1"/>
    <col min="7" max="7" width="15.42578125" style="3" customWidth="1"/>
    <col min="8" max="8" width="18.7109375" style="3" bestFit="1" customWidth="1"/>
    <col min="9" max="9" width="12" style="3" customWidth="1"/>
    <col min="10" max="10" width="13.7109375" style="3" customWidth="1"/>
    <col min="11" max="16384" width="9.140625" style="3"/>
  </cols>
  <sheetData>
    <row r="2" spans="1:10" ht="55.5" customHeight="1" x14ac:dyDescent="0.25">
      <c r="A2" s="4" t="s">
        <v>57</v>
      </c>
      <c r="B2" s="4"/>
      <c r="C2" s="4"/>
      <c r="D2" s="4"/>
      <c r="E2" s="4"/>
      <c r="F2" s="4"/>
      <c r="G2" s="4"/>
      <c r="H2" s="4"/>
      <c r="I2" s="4"/>
      <c r="J2" s="4"/>
    </row>
    <row r="3" spans="1:10" ht="18.75" x14ac:dyDescent="0.25">
      <c r="A3" s="4" t="s">
        <v>14</v>
      </c>
      <c r="B3" s="4"/>
      <c r="C3" s="4"/>
      <c r="D3" s="4"/>
      <c r="E3" s="4"/>
      <c r="F3" s="4"/>
      <c r="G3" s="4"/>
      <c r="H3" s="4"/>
      <c r="I3" s="4"/>
      <c r="J3" s="4"/>
    </row>
    <row r="4" spans="1:10" ht="18.75" x14ac:dyDescent="0.3">
      <c r="A4" s="5" t="s">
        <v>15</v>
      </c>
      <c r="B4" s="6" t="s">
        <v>31</v>
      </c>
      <c r="C4" s="5"/>
      <c r="D4" s="5"/>
      <c r="E4" s="5"/>
      <c r="F4" s="7"/>
      <c r="G4" s="7"/>
      <c r="H4" s="7"/>
      <c r="I4" s="7"/>
      <c r="J4" s="7"/>
    </row>
    <row r="5" spans="1:10" ht="18.75" x14ac:dyDescent="0.3">
      <c r="A5" s="5" t="s">
        <v>17</v>
      </c>
      <c r="B5" s="5" t="s">
        <v>55</v>
      </c>
      <c r="C5" s="5"/>
      <c r="D5" s="5"/>
      <c r="E5" s="5"/>
      <c r="F5" s="7"/>
      <c r="G5" s="7"/>
      <c r="H5" s="7"/>
      <c r="I5" s="7"/>
      <c r="J5" s="7"/>
    </row>
    <row r="6" spans="1:10" ht="15.75" x14ac:dyDescent="0.2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43.5" customHeight="1" x14ac:dyDescent="0.25">
      <c r="A7" s="9" t="s">
        <v>0</v>
      </c>
      <c r="B7" s="9" t="s">
        <v>1</v>
      </c>
      <c r="C7" s="10" t="s">
        <v>2</v>
      </c>
      <c r="D7" s="11"/>
      <c r="E7" s="12" t="s">
        <v>3</v>
      </c>
      <c r="F7" s="10" t="s">
        <v>4</v>
      </c>
      <c r="G7" s="11"/>
      <c r="H7" s="12" t="s">
        <v>5</v>
      </c>
      <c r="I7" s="9" t="s">
        <v>6</v>
      </c>
      <c r="J7" s="9" t="s">
        <v>7</v>
      </c>
    </row>
    <row r="8" spans="1:10" ht="27.75" customHeight="1" x14ac:dyDescent="0.25">
      <c r="A8" s="2">
        <v>6849418</v>
      </c>
      <c r="B8" s="13" t="s">
        <v>34</v>
      </c>
      <c r="C8" s="2" t="s">
        <v>135</v>
      </c>
      <c r="D8" s="14">
        <v>45565</v>
      </c>
      <c r="E8" s="22" t="s">
        <v>152</v>
      </c>
      <c r="F8" s="2" t="s">
        <v>38</v>
      </c>
      <c r="G8" s="14">
        <v>45565</v>
      </c>
      <c r="H8" s="16">
        <v>500000</v>
      </c>
      <c r="I8" s="15" t="s">
        <v>170</v>
      </c>
      <c r="J8" s="2" t="s">
        <v>9</v>
      </c>
    </row>
    <row r="9" spans="1:10" ht="27.75" customHeight="1" x14ac:dyDescent="0.25">
      <c r="A9" s="2">
        <v>6818344</v>
      </c>
      <c r="B9" s="13" t="s">
        <v>27</v>
      </c>
      <c r="C9" s="2" t="s">
        <v>136</v>
      </c>
      <c r="D9" s="14">
        <v>45562</v>
      </c>
      <c r="E9" s="22" t="s">
        <v>152</v>
      </c>
      <c r="F9" s="2" t="s">
        <v>37</v>
      </c>
      <c r="G9" s="14">
        <v>45562</v>
      </c>
      <c r="H9" s="16">
        <v>50000</v>
      </c>
      <c r="I9" s="15" t="s">
        <v>170</v>
      </c>
      <c r="J9" s="2" t="s">
        <v>9</v>
      </c>
    </row>
    <row r="10" spans="1:10" ht="45" customHeight="1" x14ac:dyDescent="0.25">
      <c r="A10" s="2">
        <v>6818260</v>
      </c>
      <c r="B10" s="13" t="s">
        <v>33</v>
      </c>
      <c r="C10" s="2" t="s">
        <v>137</v>
      </c>
      <c r="D10" s="14">
        <v>45562</v>
      </c>
      <c r="E10" s="22" t="s">
        <v>153</v>
      </c>
      <c r="F10" s="2" t="s">
        <v>20</v>
      </c>
      <c r="G10" s="14">
        <v>45562</v>
      </c>
      <c r="H10" s="16">
        <v>300000</v>
      </c>
      <c r="I10" s="15" t="s">
        <v>170</v>
      </c>
      <c r="J10" s="2" t="s">
        <v>9</v>
      </c>
    </row>
    <row r="11" spans="1:10" ht="27.75" customHeight="1" x14ac:dyDescent="0.25">
      <c r="A11" s="2">
        <v>6772889</v>
      </c>
      <c r="B11" s="13" t="s">
        <v>32</v>
      </c>
      <c r="C11" s="2" t="s">
        <v>138</v>
      </c>
      <c r="D11" s="14">
        <v>45555</v>
      </c>
      <c r="E11" s="22" t="s">
        <v>154</v>
      </c>
      <c r="F11" s="2" t="s">
        <v>171</v>
      </c>
      <c r="G11" s="14">
        <v>45555</v>
      </c>
      <c r="H11" s="16">
        <v>19890000</v>
      </c>
      <c r="I11" s="15" t="s">
        <v>18</v>
      </c>
      <c r="J11" s="2" t="s">
        <v>9</v>
      </c>
    </row>
    <row r="12" spans="1:10" ht="27.75" customHeight="1" x14ac:dyDescent="0.25">
      <c r="A12" s="2">
        <v>6718984</v>
      </c>
      <c r="B12" s="13" t="s">
        <v>25</v>
      </c>
      <c r="C12" s="2" t="s">
        <v>139</v>
      </c>
      <c r="D12" s="14">
        <v>45556</v>
      </c>
      <c r="E12" s="22" t="s">
        <v>156</v>
      </c>
      <c r="F12" s="2" t="s">
        <v>173</v>
      </c>
      <c r="G12" s="14">
        <v>45556</v>
      </c>
      <c r="H12" s="16">
        <v>12980000</v>
      </c>
      <c r="I12" s="15" t="s">
        <v>12</v>
      </c>
      <c r="J12" s="2" t="s">
        <v>9</v>
      </c>
    </row>
    <row r="13" spans="1:10" ht="27.75" customHeight="1" x14ac:dyDescent="0.25">
      <c r="A13" s="2">
        <v>6709559</v>
      </c>
      <c r="B13" s="13" t="s">
        <v>23</v>
      </c>
      <c r="C13" s="2" t="s">
        <v>140</v>
      </c>
      <c r="D13" s="14">
        <v>45555</v>
      </c>
      <c r="E13" s="22" t="s">
        <v>155</v>
      </c>
      <c r="F13" s="2" t="s">
        <v>37</v>
      </c>
      <c r="G13" s="14">
        <v>45554</v>
      </c>
      <c r="H13" s="16">
        <v>3000000</v>
      </c>
      <c r="I13" s="15" t="s">
        <v>172</v>
      </c>
      <c r="J13" s="2" t="s">
        <v>9</v>
      </c>
    </row>
    <row r="14" spans="1:10" ht="27.75" customHeight="1" x14ac:dyDescent="0.25">
      <c r="A14" s="2">
        <v>6706640</v>
      </c>
      <c r="B14" s="13" t="s">
        <v>22</v>
      </c>
      <c r="C14" s="2" t="s">
        <v>141</v>
      </c>
      <c r="D14" s="14">
        <v>45555</v>
      </c>
      <c r="E14" s="22" t="s">
        <v>158</v>
      </c>
      <c r="F14" s="2" t="s">
        <v>174</v>
      </c>
      <c r="G14" s="14">
        <v>45555</v>
      </c>
      <c r="H14" s="16">
        <v>49640000</v>
      </c>
      <c r="I14" s="15" t="s">
        <v>18</v>
      </c>
      <c r="J14" s="2" t="s">
        <v>9</v>
      </c>
    </row>
    <row r="15" spans="1:10" ht="27.75" customHeight="1" x14ac:dyDescent="0.25">
      <c r="A15" s="2">
        <v>6631873</v>
      </c>
      <c r="B15" s="13" t="s">
        <v>36</v>
      </c>
      <c r="C15" s="2" t="s">
        <v>45</v>
      </c>
      <c r="D15" s="14">
        <v>45548</v>
      </c>
      <c r="E15" s="22" t="s">
        <v>159</v>
      </c>
      <c r="F15" s="15" t="s">
        <v>186</v>
      </c>
      <c r="G15" s="14">
        <v>45547</v>
      </c>
      <c r="H15" s="16">
        <v>11720000</v>
      </c>
      <c r="I15" s="15" t="s">
        <v>175</v>
      </c>
      <c r="J15" s="2" t="s">
        <v>9</v>
      </c>
    </row>
    <row r="16" spans="1:10" ht="27.75" customHeight="1" x14ac:dyDescent="0.25">
      <c r="A16" s="2">
        <v>6616552</v>
      </c>
      <c r="B16" s="13" t="s">
        <v>19</v>
      </c>
      <c r="C16" s="2" t="s">
        <v>142</v>
      </c>
      <c r="D16" s="14">
        <v>45547</v>
      </c>
      <c r="E16" s="22" t="s">
        <v>160</v>
      </c>
      <c r="F16" s="2" t="s">
        <v>176</v>
      </c>
      <c r="G16" s="14">
        <v>45547</v>
      </c>
      <c r="H16" s="16">
        <v>8666664</v>
      </c>
      <c r="I16" s="15" t="s">
        <v>10</v>
      </c>
      <c r="J16" s="2" t="s">
        <v>9</v>
      </c>
    </row>
    <row r="17" spans="1:10" ht="27.75" customHeight="1" x14ac:dyDescent="0.25">
      <c r="A17" s="2">
        <v>6583919</v>
      </c>
      <c r="B17" s="13" t="s">
        <v>21</v>
      </c>
      <c r="C17" s="2" t="s">
        <v>143</v>
      </c>
      <c r="D17" s="14">
        <v>45544</v>
      </c>
      <c r="E17" s="22" t="s">
        <v>161</v>
      </c>
      <c r="F17" s="2" t="s">
        <v>177</v>
      </c>
      <c r="G17" s="14">
        <v>45542</v>
      </c>
      <c r="H17" s="16">
        <v>45500000</v>
      </c>
      <c r="I17" s="15" t="s">
        <v>10</v>
      </c>
      <c r="J17" s="2" t="s">
        <v>9</v>
      </c>
    </row>
    <row r="18" spans="1:10" ht="27.75" customHeight="1" x14ac:dyDescent="0.25">
      <c r="A18" s="2">
        <v>6565499</v>
      </c>
      <c r="B18" s="13" t="s">
        <v>8</v>
      </c>
      <c r="C18" s="2" t="s">
        <v>144</v>
      </c>
      <c r="D18" s="14">
        <v>45541</v>
      </c>
      <c r="E18" s="22" t="s">
        <v>162</v>
      </c>
      <c r="F18" s="2" t="s">
        <v>178</v>
      </c>
      <c r="G18" s="14">
        <v>45504</v>
      </c>
      <c r="H18" s="16">
        <v>2191110</v>
      </c>
      <c r="I18" s="15" t="s">
        <v>24</v>
      </c>
      <c r="J18" s="2" t="s">
        <v>9</v>
      </c>
    </row>
    <row r="19" spans="1:10" ht="27.75" customHeight="1" x14ac:dyDescent="0.25">
      <c r="A19" s="2">
        <v>6503092</v>
      </c>
      <c r="B19" s="13" t="s">
        <v>20</v>
      </c>
      <c r="C19" s="2" t="s">
        <v>145</v>
      </c>
      <c r="D19" s="14">
        <v>45532</v>
      </c>
      <c r="E19" s="22" t="s">
        <v>163</v>
      </c>
      <c r="F19" s="2" t="s">
        <v>179</v>
      </c>
      <c r="G19" s="14">
        <v>45532</v>
      </c>
      <c r="H19" s="16">
        <v>18850000</v>
      </c>
      <c r="I19" s="15" t="s">
        <v>10</v>
      </c>
      <c r="J19" s="2" t="s">
        <v>9</v>
      </c>
    </row>
    <row r="20" spans="1:10" ht="27.75" customHeight="1" x14ac:dyDescent="0.25">
      <c r="A20" s="2">
        <v>6306154</v>
      </c>
      <c r="B20" s="13" t="s">
        <v>38</v>
      </c>
      <c r="C20" s="2" t="s">
        <v>146</v>
      </c>
      <c r="D20" s="14">
        <v>45511</v>
      </c>
      <c r="E20" s="22" t="s">
        <v>165</v>
      </c>
      <c r="F20" s="2" t="s">
        <v>21</v>
      </c>
      <c r="G20" s="14">
        <v>45506</v>
      </c>
      <c r="H20" s="16">
        <v>18043800</v>
      </c>
      <c r="I20" s="15" t="s">
        <v>12</v>
      </c>
      <c r="J20" s="2" t="s">
        <v>9</v>
      </c>
    </row>
    <row r="21" spans="1:10" ht="27.75" customHeight="1" x14ac:dyDescent="0.25">
      <c r="A21" s="2">
        <v>6298018</v>
      </c>
      <c r="B21" s="13" t="s">
        <v>11</v>
      </c>
      <c r="C21" s="2" t="s">
        <v>147</v>
      </c>
      <c r="D21" s="14">
        <v>45510</v>
      </c>
      <c r="E21" s="22" t="s">
        <v>166</v>
      </c>
      <c r="F21" s="2" t="s">
        <v>180</v>
      </c>
      <c r="G21" s="14">
        <v>45509</v>
      </c>
      <c r="H21" s="16">
        <v>600000</v>
      </c>
      <c r="I21" s="15" t="s">
        <v>181</v>
      </c>
      <c r="J21" s="2" t="s">
        <v>9</v>
      </c>
    </row>
    <row r="22" spans="1:10" ht="27.75" customHeight="1" x14ac:dyDescent="0.25">
      <c r="A22" s="2">
        <v>6288141</v>
      </c>
      <c r="B22" s="13" t="s">
        <v>39</v>
      </c>
      <c r="C22" s="2" t="s">
        <v>148</v>
      </c>
      <c r="D22" s="14">
        <v>45509</v>
      </c>
      <c r="E22" s="22" t="s">
        <v>87</v>
      </c>
      <c r="F22" s="2" t="s">
        <v>182</v>
      </c>
      <c r="G22" s="14">
        <v>45509</v>
      </c>
      <c r="H22" s="16">
        <v>8580000</v>
      </c>
      <c r="I22" s="15" t="s">
        <v>24</v>
      </c>
      <c r="J22" s="2" t="s">
        <v>9</v>
      </c>
    </row>
    <row r="23" spans="1:10" ht="27.75" customHeight="1" x14ac:dyDescent="0.25">
      <c r="A23" s="2">
        <v>6158758</v>
      </c>
      <c r="B23" s="13" t="s">
        <v>40</v>
      </c>
      <c r="C23" s="2" t="s">
        <v>149</v>
      </c>
      <c r="D23" s="14">
        <v>45492</v>
      </c>
      <c r="E23" s="22" t="s">
        <v>167</v>
      </c>
      <c r="F23" s="2" t="s">
        <v>43</v>
      </c>
      <c r="G23" s="14">
        <v>45488</v>
      </c>
      <c r="H23" s="16">
        <v>7360000</v>
      </c>
      <c r="I23" s="15" t="s">
        <v>183</v>
      </c>
      <c r="J23" s="2" t="s">
        <v>9</v>
      </c>
    </row>
    <row r="24" spans="1:10" ht="27.75" customHeight="1" x14ac:dyDescent="0.25">
      <c r="A24" s="2">
        <v>5608431</v>
      </c>
      <c r="B24" s="13" t="s">
        <v>41</v>
      </c>
      <c r="C24" s="2" t="s">
        <v>150</v>
      </c>
      <c r="D24" s="14">
        <v>45478</v>
      </c>
      <c r="E24" s="22" t="s">
        <v>168</v>
      </c>
      <c r="F24" s="2" t="s">
        <v>184</v>
      </c>
      <c r="G24" s="14">
        <v>45475</v>
      </c>
      <c r="H24" s="16">
        <v>6399680</v>
      </c>
      <c r="I24" s="15" t="s">
        <v>181</v>
      </c>
      <c r="J24" s="2" t="s">
        <v>9</v>
      </c>
    </row>
    <row r="25" spans="1:10" ht="27.75" customHeight="1" x14ac:dyDescent="0.25">
      <c r="A25" s="2">
        <v>5593240</v>
      </c>
      <c r="B25" s="13" t="s">
        <v>42</v>
      </c>
      <c r="C25" s="2" t="s">
        <v>151</v>
      </c>
      <c r="D25" s="14">
        <v>45477</v>
      </c>
      <c r="E25" s="22" t="s">
        <v>169</v>
      </c>
      <c r="F25" s="2" t="s">
        <v>185</v>
      </c>
      <c r="G25" s="14">
        <v>45477</v>
      </c>
      <c r="H25" s="16">
        <v>7200000</v>
      </c>
      <c r="I25" s="15" t="s">
        <v>12</v>
      </c>
      <c r="J25" s="2" t="s">
        <v>9</v>
      </c>
    </row>
    <row r="26" spans="1:10" ht="23.25" customHeight="1" x14ac:dyDescent="0.25">
      <c r="A26" s="17" t="s">
        <v>13</v>
      </c>
      <c r="B26" s="18"/>
      <c r="C26" s="18"/>
      <c r="D26" s="18"/>
      <c r="E26" s="18"/>
      <c r="F26" s="18"/>
      <c r="G26" s="19"/>
      <c r="H26" s="20">
        <f>SUM(H8:H25)</f>
        <v>221471254</v>
      </c>
      <c r="I26" s="24"/>
      <c r="J26" s="24"/>
    </row>
  </sheetData>
  <autoFilter ref="A7:J26">
    <filterColumn colId="2" showButton="0"/>
    <filterColumn colId="5" showButton="0"/>
  </autoFilter>
  <mergeCells count="5">
    <mergeCell ref="A26:G26"/>
    <mergeCell ref="A2:J2"/>
    <mergeCell ref="A3:J3"/>
    <mergeCell ref="C7:D7"/>
    <mergeCell ref="F7:G7"/>
  </mergeCells>
  <phoneticPr fontId="24" type="noConversion"/>
  <pageMargins left="0.11811023622047245" right="0.11811023622047245" top="0.19685039370078741" bottom="0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workbookViewId="0">
      <selection activeCell="A3" sqref="A3:J3"/>
    </sheetView>
  </sheetViews>
  <sheetFormatPr defaultRowHeight="15" x14ac:dyDescent="0.25"/>
  <cols>
    <col min="1" max="1" width="10.42578125" style="3" bestFit="1" customWidth="1"/>
    <col min="2" max="2" width="8.7109375" style="3" customWidth="1"/>
    <col min="3" max="3" width="11.28515625" style="3" customWidth="1"/>
    <col min="4" max="4" width="14.7109375" style="3" customWidth="1"/>
    <col min="5" max="5" width="62.42578125" style="3" customWidth="1"/>
    <col min="6" max="6" width="8" style="3" customWidth="1"/>
    <col min="7" max="7" width="12.5703125" style="3" customWidth="1"/>
    <col min="8" max="8" width="16.28515625" style="3" bestFit="1" customWidth="1"/>
    <col min="9" max="9" width="13" style="3" bestFit="1" customWidth="1"/>
    <col min="10" max="10" width="16.5703125" style="3" bestFit="1" customWidth="1"/>
    <col min="11" max="16384" width="9.140625" style="3"/>
  </cols>
  <sheetData>
    <row r="2" spans="1:10" ht="44.25" customHeight="1" x14ac:dyDescent="0.25">
      <c r="A2" s="4" t="s">
        <v>57</v>
      </c>
      <c r="B2" s="4"/>
      <c r="C2" s="4"/>
      <c r="D2" s="4"/>
      <c r="E2" s="4"/>
      <c r="F2" s="4"/>
      <c r="G2" s="4"/>
      <c r="H2" s="4"/>
      <c r="I2" s="4"/>
      <c r="J2" s="4"/>
    </row>
    <row r="3" spans="1:10" ht="18.75" x14ac:dyDescent="0.25">
      <c r="A3" s="4" t="s">
        <v>14</v>
      </c>
      <c r="B3" s="4"/>
      <c r="C3" s="4"/>
      <c r="D3" s="4"/>
      <c r="E3" s="4"/>
      <c r="F3" s="4"/>
      <c r="G3" s="4"/>
      <c r="H3" s="4"/>
      <c r="I3" s="4"/>
      <c r="J3" s="4"/>
    </row>
    <row r="4" spans="1:10" ht="18.75" x14ac:dyDescent="0.3">
      <c r="A4" s="5" t="s">
        <v>15</v>
      </c>
      <c r="B4" s="6" t="s">
        <v>35</v>
      </c>
      <c r="C4" s="5"/>
      <c r="D4" s="5"/>
      <c r="E4" s="5"/>
      <c r="F4" s="7"/>
      <c r="G4" s="7"/>
      <c r="H4" s="7"/>
      <c r="I4" s="7"/>
      <c r="J4" s="7"/>
    </row>
    <row r="5" spans="1:10" ht="18.75" x14ac:dyDescent="0.3">
      <c r="A5" s="5" t="s">
        <v>17</v>
      </c>
      <c r="B5" s="5" t="s">
        <v>55</v>
      </c>
      <c r="C5" s="5"/>
      <c r="D5" s="5"/>
      <c r="E5" s="5"/>
      <c r="F5" s="7"/>
      <c r="G5" s="7"/>
      <c r="H5" s="7"/>
      <c r="I5" s="7"/>
      <c r="J5" s="7"/>
    </row>
    <row r="6" spans="1:10" ht="15.75" x14ac:dyDescent="0.2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43.5" customHeight="1" x14ac:dyDescent="0.25">
      <c r="A7" s="9" t="s">
        <v>0</v>
      </c>
      <c r="B7" s="9" t="s">
        <v>1</v>
      </c>
      <c r="C7" s="10" t="s">
        <v>2</v>
      </c>
      <c r="D7" s="11"/>
      <c r="E7" s="12" t="s">
        <v>3</v>
      </c>
      <c r="F7" s="10" t="s">
        <v>4</v>
      </c>
      <c r="G7" s="11"/>
      <c r="H7" s="12" t="s">
        <v>5</v>
      </c>
      <c r="I7" s="9" t="s">
        <v>6</v>
      </c>
      <c r="J7" s="9" t="s">
        <v>7</v>
      </c>
    </row>
    <row r="8" spans="1:10" ht="43.5" customHeight="1" x14ac:dyDescent="0.25">
      <c r="A8" s="2">
        <v>6207908</v>
      </c>
      <c r="B8" s="9">
        <v>1</v>
      </c>
      <c r="C8" s="2" t="s">
        <v>187</v>
      </c>
      <c r="D8" s="14">
        <v>45498</v>
      </c>
      <c r="E8" s="22" t="s">
        <v>190</v>
      </c>
      <c r="F8" s="2" t="s">
        <v>8</v>
      </c>
      <c r="G8" s="14">
        <v>45498</v>
      </c>
      <c r="H8" s="16">
        <v>34000</v>
      </c>
      <c r="I8" s="15" t="s">
        <v>175</v>
      </c>
      <c r="J8" s="2" t="s">
        <v>9</v>
      </c>
    </row>
    <row r="9" spans="1:10" ht="43.5" customHeight="1" x14ac:dyDescent="0.25">
      <c r="A9" s="2">
        <v>6192276</v>
      </c>
      <c r="B9" s="9">
        <v>2</v>
      </c>
      <c r="C9" s="2" t="s">
        <v>188</v>
      </c>
      <c r="D9" s="14">
        <v>45497</v>
      </c>
      <c r="E9" s="22" t="s">
        <v>191</v>
      </c>
      <c r="F9" s="2" t="s">
        <v>21</v>
      </c>
      <c r="G9" s="14">
        <v>45496</v>
      </c>
      <c r="H9" s="16">
        <v>1800000</v>
      </c>
      <c r="I9" s="15" t="s">
        <v>172</v>
      </c>
      <c r="J9" s="2" t="s">
        <v>9</v>
      </c>
    </row>
    <row r="10" spans="1:10" ht="43.5" customHeight="1" x14ac:dyDescent="0.25">
      <c r="A10" s="2">
        <v>5663696</v>
      </c>
      <c r="B10" s="9">
        <v>3</v>
      </c>
      <c r="C10" s="2" t="s">
        <v>189</v>
      </c>
      <c r="D10" s="14">
        <v>45485</v>
      </c>
      <c r="E10" s="22" t="s">
        <v>191</v>
      </c>
      <c r="F10" s="2" t="s">
        <v>19</v>
      </c>
      <c r="G10" s="14">
        <v>45484</v>
      </c>
      <c r="H10" s="16">
        <v>71784</v>
      </c>
      <c r="I10" s="15" t="s">
        <v>172</v>
      </c>
      <c r="J10" s="2" t="s">
        <v>9</v>
      </c>
    </row>
    <row r="11" spans="1:10" ht="15.75" x14ac:dyDescent="0.25">
      <c r="A11" s="17" t="s">
        <v>13</v>
      </c>
      <c r="B11" s="18"/>
      <c r="C11" s="18"/>
      <c r="D11" s="18"/>
      <c r="E11" s="18"/>
      <c r="F11" s="18"/>
      <c r="G11" s="19"/>
      <c r="H11" s="23">
        <f>SUM(H8:H10)</f>
        <v>1905784</v>
      </c>
      <c r="I11" s="21"/>
      <c r="J11" s="21"/>
    </row>
  </sheetData>
  <autoFilter ref="A7:J10">
    <filterColumn colId="2" showButton="0"/>
    <filterColumn colId="5" showButton="0"/>
  </autoFilter>
  <mergeCells count="5">
    <mergeCell ref="A2:J2"/>
    <mergeCell ref="A3:J3"/>
    <mergeCell ref="C7:D7"/>
    <mergeCell ref="F7:G7"/>
    <mergeCell ref="A11:G11"/>
  </mergeCells>
  <pageMargins left="0.11811023622047245" right="0.11811023622047245" top="0.19685039370078741" bottom="0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workbookViewId="0">
      <selection activeCell="A3" sqref="A3:J3"/>
    </sheetView>
  </sheetViews>
  <sheetFormatPr defaultRowHeight="15" x14ac:dyDescent="0.25"/>
  <cols>
    <col min="1" max="1" width="12.140625" style="3" customWidth="1"/>
    <col min="2" max="2" width="7.42578125" style="3" customWidth="1"/>
    <col min="3" max="3" width="11.140625" style="3" customWidth="1"/>
    <col min="4" max="4" width="17.85546875" style="3" bestFit="1" customWidth="1"/>
    <col min="5" max="5" width="39.7109375" style="3" customWidth="1"/>
    <col min="6" max="6" width="19.5703125" style="3" customWidth="1"/>
    <col min="7" max="7" width="15.42578125" style="3" customWidth="1"/>
    <col min="8" max="8" width="25.28515625" style="3" customWidth="1"/>
    <col min="9" max="9" width="12" style="3" customWidth="1"/>
    <col min="10" max="10" width="13.85546875" style="3" customWidth="1"/>
    <col min="11" max="16384" width="9.140625" style="3"/>
  </cols>
  <sheetData>
    <row r="2" spans="1:10" ht="44.25" customHeight="1" x14ac:dyDescent="0.25">
      <c r="A2" s="4" t="s">
        <v>57</v>
      </c>
      <c r="B2" s="4"/>
      <c r="C2" s="4"/>
      <c r="D2" s="4"/>
      <c r="E2" s="4"/>
      <c r="F2" s="4"/>
      <c r="G2" s="4"/>
      <c r="H2" s="4"/>
      <c r="I2" s="4"/>
      <c r="J2" s="4"/>
    </row>
    <row r="3" spans="1:10" ht="18.75" x14ac:dyDescent="0.25">
      <c r="A3" s="4" t="s">
        <v>14</v>
      </c>
      <c r="B3" s="4"/>
      <c r="C3" s="4"/>
      <c r="D3" s="4"/>
      <c r="E3" s="4"/>
      <c r="F3" s="4"/>
      <c r="G3" s="4"/>
      <c r="H3" s="4"/>
      <c r="I3" s="4"/>
      <c r="J3" s="4"/>
    </row>
    <row r="4" spans="1:10" ht="18.75" x14ac:dyDescent="0.3">
      <c r="A4" s="5" t="s">
        <v>15</v>
      </c>
      <c r="B4" s="6" t="s">
        <v>44</v>
      </c>
      <c r="C4" s="5"/>
      <c r="D4" s="5"/>
      <c r="E4" s="5"/>
      <c r="F4" s="7"/>
      <c r="G4" s="7"/>
      <c r="H4" s="7"/>
      <c r="I4" s="7"/>
      <c r="J4" s="7"/>
    </row>
    <row r="5" spans="1:10" ht="18.75" x14ac:dyDescent="0.3">
      <c r="A5" s="5" t="s">
        <v>17</v>
      </c>
      <c r="B5" s="5" t="s">
        <v>55</v>
      </c>
      <c r="C5" s="5"/>
      <c r="D5" s="5"/>
      <c r="E5" s="5"/>
      <c r="F5" s="7"/>
      <c r="G5" s="7"/>
      <c r="H5" s="7"/>
      <c r="I5" s="7"/>
      <c r="J5" s="7"/>
    </row>
    <row r="6" spans="1:10" ht="15.75" x14ac:dyDescent="0.2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43.5" customHeight="1" x14ac:dyDescent="0.25">
      <c r="A7" s="9" t="s">
        <v>0</v>
      </c>
      <c r="B7" s="9" t="s">
        <v>1</v>
      </c>
      <c r="C7" s="10" t="s">
        <v>2</v>
      </c>
      <c r="D7" s="11"/>
      <c r="E7" s="12" t="s">
        <v>3</v>
      </c>
      <c r="F7" s="10" t="s">
        <v>4</v>
      </c>
      <c r="G7" s="11"/>
      <c r="H7" s="12" t="s">
        <v>5</v>
      </c>
      <c r="I7" s="9" t="s">
        <v>6</v>
      </c>
      <c r="J7" s="9" t="s">
        <v>7</v>
      </c>
    </row>
    <row r="8" spans="1:10" ht="60.75" customHeight="1" x14ac:dyDescent="0.25">
      <c r="A8" s="2">
        <v>6743583</v>
      </c>
      <c r="B8" s="13" t="s">
        <v>34</v>
      </c>
      <c r="C8" s="2" t="s">
        <v>192</v>
      </c>
      <c r="D8" s="14">
        <v>45559</v>
      </c>
      <c r="E8" s="15" t="s">
        <v>195</v>
      </c>
      <c r="F8" s="2" t="s">
        <v>196</v>
      </c>
      <c r="G8" s="14">
        <v>45559</v>
      </c>
      <c r="H8" s="16">
        <v>40100000</v>
      </c>
      <c r="I8" s="15" t="s">
        <v>175</v>
      </c>
      <c r="J8" s="2" t="s">
        <v>9</v>
      </c>
    </row>
    <row r="9" spans="1:10" ht="60.75" customHeight="1" x14ac:dyDescent="0.25">
      <c r="A9" s="2">
        <v>6441030</v>
      </c>
      <c r="B9" s="13" t="s">
        <v>27</v>
      </c>
      <c r="C9" s="2" t="s">
        <v>193</v>
      </c>
      <c r="D9" s="14">
        <v>45525</v>
      </c>
      <c r="E9" s="15" t="s">
        <v>195</v>
      </c>
      <c r="F9" s="2" t="s">
        <v>197</v>
      </c>
      <c r="G9" s="14">
        <v>45525</v>
      </c>
      <c r="H9" s="16">
        <v>14160000</v>
      </c>
      <c r="I9" s="15" t="s">
        <v>175</v>
      </c>
      <c r="J9" s="2" t="s">
        <v>9</v>
      </c>
    </row>
    <row r="10" spans="1:10" ht="60.75" customHeight="1" x14ac:dyDescent="0.25">
      <c r="A10" s="2">
        <v>6139072</v>
      </c>
      <c r="B10" s="13" t="s">
        <v>33</v>
      </c>
      <c r="C10" s="2" t="s">
        <v>194</v>
      </c>
      <c r="D10" s="14">
        <v>45490</v>
      </c>
      <c r="E10" s="15" t="s">
        <v>195</v>
      </c>
      <c r="F10" s="2" t="s">
        <v>198</v>
      </c>
      <c r="G10" s="14">
        <v>45489</v>
      </c>
      <c r="H10" s="16">
        <v>39690000</v>
      </c>
      <c r="I10" s="15" t="s">
        <v>175</v>
      </c>
      <c r="J10" s="2" t="s">
        <v>9</v>
      </c>
    </row>
    <row r="11" spans="1:10" ht="15.75" x14ac:dyDescent="0.25">
      <c r="A11" s="17" t="s">
        <v>13</v>
      </c>
      <c r="B11" s="18"/>
      <c r="C11" s="18"/>
      <c r="D11" s="18"/>
      <c r="E11" s="18"/>
      <c r="F11" s="18"/>
      <c r="G11" s="19"/>
      <c r="H11" s="20">
        <f>SUM(H8:H10)</f>
        <v>93950000</v>
      </c>
      <c r="I11" s="21"/>
      <c r="J11" s="21"/>
    </row>
  </sheetData>
  <autoFilter ref="A7:J10">
    <filterColumn colId="2" showButton="0"/>
    <filterColumn colId="5" showButton="0"/>
  </autoFilter>
  <mergeCells count="5">
    <mergeCell ref="A2:J2"/>
    <mergeCell ref="A3:J3"/>
    <mergeCell ref="C7:D7"/>
    <mergeCell ref="F7:G7"/>
    <mergeCell ref="A11:G11"/>
  </mergeCells>
  <pageMargins left="0.11811023622047245" right="0.11811023622047245" top="0.19685039370078741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Бюджет</vt:lpstr>
      <vt:lpstr>Внебюджет</vt:lpstr>
      <vt:lpstr>Внебюджет (2)</vt:lpstr>
      <vt:lpstr>Внебюджет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Худайназар Ж. Бектошев</cp:lastModifiedBy>
  <cp:lastPrinted>2024-10-14T07:35:31Z</cp:lastPrinted>
  <dcterms:created xsi:type="dcterms:W3CDTF">2011-12-04T11:11:38Z</dcterms:created>
  <dcterms:modified xsi:type="dcterms:W3CDTF">2024-10-25T06:26:39Z</dcterms:modified>
</cp:coreProperties>
</file>